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5" yWindow="-15" windowWidth="9720" windowHeight="12015" tabRatio="783"/>
  </bookViews>
  <sheets>
    <sheet name="Övning 14" sheetId="22" r:id="rId1"/>
    <sheet name="Övning 15" sheetId="6" r:id="rId2"/>
    <sheet name="Extrauppgift 1" sheetId="13" r:id="rId3"/>
    <sheet name="Extrauppgift 3" sheetId="16" r:id="rId4"/>
    <sheet name="Extrauppgift 4" sheetId="20" r:id="rId5"/>
    <sheet name="Extrauppgift 5" sheetId="23" r:id="rId6"/>
    <sheet name="Extrauppgift 6" sheetId="24" r:id="rId7"/>
  </sheets>
  <externalReferences>
    <externalReference r:id="rId8"/>
  </externalReferences>
  <definedNames>
    <definedName name="Anst.datum">#REF!</definedName>
    <definedName name="Anst.nummer">#REF!</definedName>
    <definedName name="Anställda">#REF!</definedName>
    <definedName name="c_o_Adress">#REF!</definedName>
    <definedName name="_xlnm.Database">#REF!</definedName>
    <definedName name="Efternamn">#REF!</definedName>
    <definedName name="Förnamn">#REF!</definedName>
    <definedName name="Gatuadress">#REF!</definedName>
    <definedName name="Lön">#REF!</definedName>
    <definedName name="Löne.och.skattetabell">#REF!</definedName>
    <definedName name="Postnummer">#REF!</definedName>
    <definedName name="Postort">#REF!</definedName>
    <definedName name="Resultat1">'[1]Övning 4'!$C$4:$C$23</definedName>
    <definedName name="Resultat2">'[1]Övning 4'!$E$4:$E$23</definedName>
    <definedName name="Skattetabell">#REF!</definedName>
    <definedName name="Telefon">#REF!</definedName>
    <definedName name="Tjänst">#REF!</definedName>
    <definedName name="_xlnm.Print_Area" localSheetId="4">'Extrauppgift 4'!$1:$1048576</definedName>
  </definedNames>
  <calcPr calcId="144525"/>
</workbook>
</file>

<file path=xl/calcChain.xml><?xml version="1.0" encoding="utf-8"?>
<calcChain xmlns="http://schemas.openxmlformats.org/spreadsheetml/2006/main">
  <c r="C7" i="24" l="1"/>
  <c r="E10" i="24"/>
  <c r="D9" i="24" s="1"/>
  <c r="G12" i="24"/>
  <c r="I18" i="24"/>
  <c r="C19" i="24"/>
  <c r="I21" i="24"/>
  <c r="E22" i="24"/>
  <c r="D21" i="24" s="1"/>
  <c r="G24" i="24"/>
  <c r="I24" i="24"/>
  <c r="E26" i="24" s="1"/>
  <c r="B2" i="22"/>
  <c r="B4" i="22" s="1"/>
  <c r="C4" i="22"/>
  <c r="A10" i="16"/>
  <c r="B7" i="20"/>
  <c r="B12" i="20"/>
  <c r="B14" i="20" s="1"/>
  <c r="E5" i="20" s="1"/>
  <c r="B16" i="20"/>
  <c r="C16" i="20"/>
  <c r="D16" i="20"/>
  <c r="E16" i="20"/>
  <c r="F16" i="20"/>
  <c r="B22" i="20"/>
  <c r="C27" i="20" s="1"/>
  <c r="B25" i="20"/>
  <c r="E6" i="20" s="1"/>
  <c r="B28" i="20"/>
  <c r="B34" i="20"/>
  <c r="B35" i="20"/>
  <c r="B38" i="20"/>
  <c r="E7" i="20" s="1"/>
  <c r="B50" i="20"/>
  <c r="E8" i="20" s="1"/>
  <c r="B52" i="20"/>
  <c r="C52" i="20"/>
  <c r="D52" i="20"/>
  <c r="E52" i="20"/>
  <c r="F52" i="20"/>
  <c r="D40" i="20" l="1"/>
  <c r="F27" i="20"/>
  <c r="B27" i="20"/>
  <c r="D27" i="20"/>
  <c r="C41" i="20"/>
  <c r="E27" i="20"/>
  <c r="C28" i="20"/>
  <c r="F8" i="20"/>
  <c r="B40" i="20"/>
  <c r="F28" i="20"/>
  <c r="E41" i="20"/>
  <c r="F40" i="20"/>
  <c r="D28" i="20"/>
  <c r="F5" i="20"/>
  <c r="F6" i="20"/>
  <c r="F7" i="20"/>
  <c r="F41" i="20"/>
  <c r="D41" i="20"/>
  <c r="B41" i="20"/>
  <c r="E40" i="20"/>
  <c r="C40" i="20"/>
  <c r="E28" i="20"/>
</calcChain>
</file>

<file path=xl/sharedStrings.xml><?xml version="1.0" encoding="utf-8"?>
<sst xmlns="http://schemas.openxmlformats.org/spreadsheetml/2006/main" count="167" uniqueCount="121">
  <si>
    <t>Kontroll av ÖT-saldo:</t>
  </si>
  <si>
    <t>Vecka X</t>
  </si>
  <si>
    <t>Måndag</t>
  </si>
  <si>
    <t>Tisdag</t>
  </si>
  <si>
    <t>Onsdag</t>
  </si>
  <si>
    <t>Torsdag</t>
  </si>
  <si>
    <t>Fredag</t>
  </si>
  <si>
    <t>Lördag</t>
  </si>
  <si>
    <t>Söndag</t>
  </si>
  <si>
    <t>In</t>
  </si>
  <si>
    <t>Ut</t>
  </si>
  <si>
    <t>Lunch</t>
  </si>
  <si>
    <t>Ackumulerat veckan:</t>
  </si>
  <si>
    <t>Normaltid</t>
  </si>
  <si>
    <t>Nr</t>
  </si>
  <si>
    <t>Tal</t>
  </si>
  <si>
    <t>Kreditkostnad</t>
  </si>
  <si>
    <t>Data:</t>
  </si>
  <si>
    <t>Inköpspris</t>
  </si>
  <si>
    <t xml:space="preserve">Skattesats </t>
  </si>
  <si>
    <t>Avskrivningstid</t>
  </si>
  <si>
    <t>Kontantinköp:</t>
  </si>
  <si>
    <t>Inköpspris:</t>
  </si>
  <si>
    <t>Nettokostnad</t>
  </si>
  <si>
    <t>Avbetalning:</t>
  </si>
  <si>
    <t>Banklån:</t>
  </si>
  <si>
    <t>Banklån</t>
  </si>
  <si>
    <t>Jämförelse</t>
  </si>
  <si>
    <t>Matematik moment AK- I I:</t>
  </si>
  <si>
    <t>Namn</t>
  </si>
  <si>
    <t>Resultat del 1</t>
  </si>
  <si>
    <t>Betyg</t>
  </si>
  <si>
    <t>Resultat del 2</t>
  </si>
  <si>
    <t>Kurs</t>
  </si>
  <si>
    <t>Andersson, Olle</t>
  </si>
  <si>
    <t>Del 1</t>
  </si>
  <si>
    <t>Del 2</t>
  </si>
  <si>
    <t>Boman, Pelle</t>
  </si>
  <si>
    <t>Totalpoäng</t>
  </si>
  <si>
    <t>:</t>
  </si>
  <si>
    <t>Dager, Rebecka</t>
  </si>
  <si>
    <t>Medelpoäng</t>
  </si>
  <si>
    <t>Edin, Janne</t>
  </si>
  <si>
    <t>Medianpoäng</t>
  </si>
  <si>
    <t>Grusén, Björn</t>
  </si>
  <si>
    <t>Juhlin, Jonna</t>
  </si>
  <si>
    <t>Kräver:</t>
  </si>
  <si>
    <t>Klinga af, Sven</t>
  </si>
  <si>
    <t>Larsson, Lage</t>
  </si>
  <si>
    <t>Letsch, Yngve</t>
  </si>
  <si>
    <t>Ljung, Göran</t>
  </si>
  <si>
    <t>Mohr, Nina</t>
  </si>
  <si>
    <t>Ohlsson, Ove</t>
  </si>
  <si>
    <t>Petronski, Laila</t>
  </si>
  <si>
    <t>Pihl, Hanna</t>
  </si>
  <si>
    <t>Svensson, Martin</t>
  </si>
  <si>
    <t>Swahn, Karl</t>
  </si>
  <si>
    <t>Trygg, Martin</t>
  </si>
  <si>
    <t>Ytter, Eva</t>
  </si>
  <si>
    <t>Zachrisson, Anna</t>
  </si>
  <si>
    <t>Öman, Palle</t>
  </si>
  <si>
    <t>Lånekalkyl för annuitetslån med kvartalsinbetalningar i slutet av respektive period</t>
  </si>
  <si>
    <t>Ränta</t>
  </si>
  <si>
    <t>Amorteringstid</t>
  </si>
  <si>
    <t>Lånebelopp</t>
  </si>
  <si>
    <t>Utbetalning/kvartal</t>
  </si>
  <si>
    <t>Amortering</t>
  </si>
  <si>
    <t>Totalt</t>
  </si>
  <si>
    <t>Period</t>
  </si>
  <si>
    <t>Årsränta</t>
  </si>
  <si>
    <t>En jämförelse mellan kontantinköp,
avbetalning, banklån och leasing.</t>
  </si>
  <si>
    <t>Kalkylränta efter skatt</t>
  </si>
  <si>
    <t>Nuvärde av skattereducering</t>
  </si>
  <si>
    <t>År 1</t>
  </si>
  <si>
    <t>År 2</t>
  </si>
  <si>
    <t>År 3</t>
  </si>
  <si>
    <t>År 4</t>
  </si>
  <si>
    <t>År 5</t>
  </si>
  <si>
    <t>Avskrivning:</t>
  </si>
  <si>
    <t>Avbetalningsränta</t>
  </si>
  <si>
    <t>Kontantinsats</t>
  </si>
  <si>
    <t>Amortering/år</t>
  </si>
  <si>
    <t>Nuvärde av ränta och amorteringar</t>
  </si>
  <si>
    <t>Nuvärde av skattereduceringar</t>
  </si>
  <si>
    <t>Avskrivning och ränteutgift:</t>
  </si>
  <si>
    <t>Bankränta</t>
  </si>
  <si>
    <t>Leasing fem år med årsinbetalningar:</t>
  </si>
  <si>
    <t>Årsavgift</t>
  </si>
  <si>
    <t>Leasingtid</t>
  </si>
  <si>
    <t>Restvärde, procent</t>
  </si>
  <si>
    <t>Nuvärde av avgifter</t>
  </si>
  <si>
    <t>Restvärde, valuta</t>
  </si>
  <si>
    <t>Kontantköp:</t>
  </si>
  <si>
    <t>Resultat:</t>
  </si>
  <si>
    <t>Banklånet:</t>
  </si>
  <si>
    <t>Leasing:</t>
  </si>
  <si>
    <t>Amortering och ränteutgift:</t>
  </si>
  <si>
    <t>Årsavgift:</t>
  </si>
  <si>
    <t>Normal:</t>
  </si>
  <si>
    <t>Dagar360:</t>
  </si>
  <si>
    <t>Lån 1, Husbanken:</t>
  </si>
  <si>
    <t>Driftskostnader/månad:</t>
  </si>
  <si>
    <t>Belopp:</t>
  </si>
  <si>
    <t>Löptid:</t>
  </si>
  <si>
    <t>Fast årsränta:</t>
  </si>
  <si>
    <t>Tomträttsavgäld/månad:</t>
  </si>
  <si>
    <t>Total amortering under löptid:</t>
  </si>
  <si>
    <t>Slutvärde:</t>
  </si>
  <si>
    <t>Fastighetsskatt/månad:</t>
  </si>
  <si>
    <t>Totalutgift under löptid:</t>
  </si>
  <si>
    <t>Årsutgift:</t>
  </si>
  <si>
    <t>Kvartalsutgift:</t>
  </si>
  <si>
    <t>Totala låneutgifter/månad:</t>
  </si>
  <si>
    <t>Månadsutgift</t>
  </si>
  <si>
    <t>Lån 2, Bankbutiken Låne AB:</t>
  </si>
  <si>
    <t>Summa utgifter/månad:</t>
  </si>
  <si>
    <t>Real utgift/månad:</t>
  </si>
  <si>
    <t>Totala inkomster/månad:</t>
  </si>
  <si>
    <t>Att leva på per månad efter samtliga utlägg för boende:</t>
  </si>
  <si>
    <t>*) I denna förenklade kalkyl ingår amorteringsdelen!</t>
  </si>
  <si>
    <r>
      <t>Skattejämkning (25%):</t>
    </r>
    <r>
      <rPr>
        <b/>
        <vertAlign val="superscript"/>
        <sz val="10"/>
        <rFont val="Verdana"/>
        <family val="2"/>
        <scheme val="minor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</si>
</sst>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#,##0\ &quot;kr&quot;;\-#,##0\ &quot;kr&quot;"/>
    <numFmt numFmtId="6" formatCode="#,##0\ &quot;kr&quot;;[Red]\-#,##0\ &quot;kr&quot;"/>
    <numFmt numFmtId="8" formatCode="#,##0.00\ &quot;kr&quot;;[Red]\-#,##0.00\ &quot;kr&quot;"/>
    <numFmt numFmtId="42" formatCode="_-* #,##0\ &quot;kr&quot;_-;\-* #,##0\ &quot;kr&quot;_-;_-* &quot;-&quot;\ &quot;kr&quot;_-;_-@_-"/>
    <numFmt numFmtId="41" formatCode="_-* #,##0\ _k_r_-;\-* #,##0\ _k_r_-;_-* &quot;-&quot;\ _k_r_-;_-@_-"/>
    <numFmt numFmtId="164" formatCode="#,##0\ &quot;kr&quot;"/>
    <numFmt numFmtId="165" formatCode="0&quot; år&quot;"/>
    <numFmt numFmtId="166" formatCode="#,##0\ &quot;kr&quot;;[Red]\-#,##0\ &quot;kr&quot;;\-"/>
    <numFmt numFmtId="167" formatCode="#,##0&quot; år&quot;"/>
  </numFmts>
  <fonts count="27" x14ac:knownFonts="1">
    <font>
      <sz val="10"/>
      <name val="Arial"/>
    </font>
    <font>
      <sz val="11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Verdana"/>
      <family val="2"/>
      <scheme val="major"/>
    </font>
    <font>
      <sz val="11"/>
      <color theme="0"/>
      <name val="Verdana"/>
      <family val="2"/>
      <scheme val="minor"/>
    </font>
    <font>
      <sz val="10"/>
      <name val="Verdana"/>
      <family val="2"/>
      <scheme val="minor"/>
    </font>
    <font>
      <sz val="8"/>
      <name val="Verdana"/>
      <family val="2"/>
      <scheme val="minor"/>
    </font>
    <font>
      <b/>
      <sz val="8"/>
      <name val="Verdana"/>
      <family val="2"/>
      <scheme val="minor"/>
    </font>
    <font>
      <sz val="8"/>
      <color indexed="10"/>
      <name val="Verdana"/>
      <family val="2"/>
      <scheme val="minor"/>
    </font>
    <font>
      <b/>
      <vertAlign val="superscript"/>
      <sz val="10"/>
      <name val="Verdana"/>
      <family val="2"/>
      <scheme val="minor"/>
    </font>
    <font>
      <sz val="8"/>
      <color indexed="17"/>
      <name val="Verdana"/>
      <family val="2"/>
      <scheme val="minor"/>
    </font>
    <font>
      <b/>
      <sz val="10"/>
      <name val="Verdana"/>
      <family val="2"/>
      <scheme val="minor"/>
    </font>
    <font>
      <b/>
      <sz val="18"/>
      <color theme="3"/>
      <name val="Verdana"/>
      <family val="2"/>
      <scheme val="minor"/>
    </font>
    <font>
      <b/>
      <sz val="12"/>
      <name val="Verdana"/>
      <family val="2"/>
      <scheme val="minor"/>
    </font>
    <font>
      <b/>
      <sz val="10"/>
      <color theme="5"/>
      <name val="Verdana"/>
      <family val="2"/>
      <scheme val="minor"/>
    </font>
    <font>
      <b/>
      <sz val="12"/>
      <color theme="3"/>
      <name val="Verdana"/>
      <family val="2"/>
      <scheme val="minor"/>
    </font>
    <font>
      <b/>
      <sz val="10"/>
      <color theme="6"/>
      <name val="Verdana"/>
      <family val="2"/>
      <scheme val="minor"/>
    </font>
    <font>
      <b/>
      <sz val="10"/>
      <color theme="7"/>
      <name val="Verdana"/>
      <family val="2"/>
      <scheme val="minor"/>
    </font>
    <font>
      <b/>
      <sz val="14"/>
      <color theme="3"/>
      <name val="Verdana"/>
      <family val="2"/>
      <scheme val="minor"/>
    </font>
    <font>
      <sz val="10"/>
      <color theme="0"/>
      <name val="Verdana"/>
      <family val="2"/>
      <scheme val="minor"/>
    </font>
    <font>
      <sz val="9"/>
      <name val="Verdana"/>
      <family val="2"/>
      <scheme val="minor"/>
    </font>
    <font>
      <b/>
      <sz val="9"/>
      <name val="Verdana"/>
      <family val="2"/>
      <scheme val="minor"/>
    </font>
    <font>
      <sz val="10"/>
      <color theme="1"/>
      <name val="Verdana"/>
      <family val="2"/>
      <scheme val="minor"/>
    </font>
    <font>
      <b/>
      <sz val="8"/>
      <color theme="4"/>
      <name val="Verdana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/>
      <right/>
      <top style="medium">
        <color indexed="9"/>
      </top>
      <bottom/>
      <diagonal/>
    </border>
    <border>
      <left/>
      <right style="medium">
        <color indexed="23"/>
      </right>
      <top style="medium">
        <color indexed="9"/>
      </top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23"/>
      </right>
      <top/>
      <bottom/>
      <diagonal/>
    </border>
    <border>
      <left style="medium">
        <color indexed="9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5" fillId="0" borderId="0"/>
    <xf numFmtId="0" fontId="3" fillId="0" borderId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</cellStyleXfs>
  <cellXfs count="103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7" fillId="3" borderId="12" xfId="9" applyFont="1" applyBorder="1"/>
    <xf numFmtId="0" fontId="9" fillId="0" borderId="1" xfId="0" applyFont="1" applyBorder="1" applyAlignment="1">
      <alignment horizontal="center"/>
    </xf>
    <xf numFmtId="164" fontId="9" fillId="0" borderId="0" xfId="0" applyNumberFormat="1" applyFont="1"/>
    <xf numFmtId="8" fontId="8" fillId="0" borderId="0" xfId="0" applyNumberFormat="1" applyFont="1"/>
    <xf numFmtId="164" fontId="8" fillId="0" borderId="0" xfId="0" applyNumberFormat="1" applyFont="1"/>
    <xf numFmtId="0" fontId="1" fillId="5" borderId="1" xfId="11" applyFont="1" applyBorder="1"/>
    <xf numFmtId="14" fontId="8" fillId="0" borderId="0" xfId="0" applyNumberFormat="1" applyFont="1"/>
    <xf numFmtId="14" fontId="8" fillId="0" borderId="1" xfId="0" applyNumberFormat="1" applyFont="1" applyBorder="1"/>
    <xf numFmtId="0" fontId="9" fillId="0" borderId="0" xfId="1" applyFont="1" applyFill="1"/>
    <xf numFmtId="0" fontId="9" fillId="0" borderId="0" xfId="1" applyFont="1"/>
    <xf numFmtId="0" fontId="8" fillId="0" borderId="0" xfId="1" applyFont="1" applyFill="1"/>
    <xf numFmtId="0" fontId="8" fillId="0" borderId="0" xfId="0" applyFont="1" applyProtection="1">
      <protection locked="0"/>
    </xf>
    <xf numFmtId="0" fontId="14" fillId="0" borderId="1" xfId="0" applyFont="1" applyBorder="1" applyAlignment="1">
      <alignment horizontal="center"/>
    </xf>
    <xf numFmtId="0" fontId="15" fillId="0" borderId="0" xfId="7" applyFont="1" applyAlignment="1">
      <alignment vertical="center"/>
    </xf>
    <xf numFmtId="0" fontId="16" fillId="0" borderId="0" xfId="0" applyFont="1"/>
    <xf numFmtId="0" fontId="14" fillId="0" borderId="0" xfId="0" applyFont="1"/>
    <xf numFmtId="20" fontId="8" fillId="0" borderId="0" xfId="0" applyNumberFormat="1" applyFont="1"/>
    <xf numFmtId="0" fontId="8" fillId="0" borderId="3" xfId="0" applyFont="1" applyBorder="1"/>
    <xf numFmtId="0" fontId="8" fillId="0" borderId="0" xfId="4" applyFont="1"/>
    <xf numFmtId="0" fontId="14" fillId="0" borderId="1" xfId="4" applyFont="1" applyBorder="1"/>
    <xf numFmtId="0" fontId="8" fillId="0" borderId="0" xfId="4" applyFont="1" applyAlignment="1">
      <alignment horizontal="right"/>
    </xf>
    <xf numFmtId="0" fontId="18" fillId="0" borderId="0" xfId="7" applyFont="1"/>
    <xf numFmtId="0" fontId="14" fillId="6" borderId="4" xfId="4" applyFont="1" applyFill="1" applyBorder="1"/>
    <xf numFmtId="0" fontId="14" fillId="6" borderId="3" xfId="4" applyFont="1" applyFill="1" applyBorder="1"/>
    <xf numFmtId="0" fontId="14" fillId="6" borderId="5" xfId="4" applyFont="1" applyFill="1" applyBorder="1" applyAlignment="1">
      <alignment horizontal="left"/>
    </xf>
    <xf numFmtId="0" fontId="14" fillId="6" borderId="6" xfId="4" applyFont="1" applyFill="1" applyBorder="1" applyAlignment="1">
      <alignment horizontal="left"/>
    </xf>
    <xf numFmtId="0" fontId="14" fillId="6" borderId="7" xfId="4" applyFont="1" applyFill="1" applyBorder="1"/>
    <xf numFmtId="0" fontId="14" fillId="6" borderId="0" xfId="4" applyFont="1" applyFill="1" applyBorder="1"/>
    <xf numFmtId="0" fontId="8" fillId="6" borderId="0" xfId="4" applyFont="1" applyFill="1" applyBorder="1" applyAlignment="1">
      <alignment horizontal="left"/>
    </xf>
    <xf numFmtId="0" fontId="8" fillId="6" borderId="8" xfId="4" applyFont="1" applyFill="1" applyBorder="1" applyAlignment="1">
      <alignment horizontal="left"/>
    </xf>
    <xf numFmtId="0" fontId="8" fillId="6" borderId="0" xfId="4" applyFont="1" applyFill="1" applyBorder="1"/>
    <xf numFmtId="0" fontId="8" fillId="6" borderId="8" xfId="4" applyFont="1" applyFill="1" applyBorder="1"/>
    <xf numFmtId="0" fontId="14" fillId="6" borderId="9" xfId="4" applyFont="1" applyFill="1" applyBorder="1" applyAlignment="1">
      <alignment horizontal="left"/>
    </xf>
    <xf numFmtId="0" fontId="14" fillId="6" borderId="1" xfId="4" applyFont="1" applyFill="1" applyBorder="1" applyAlignment="1"/>
    <xf numFmtId="0" fontId="14" fillId="6" borderId="1" xfId="4" applyFont="1" applyFill="1" applyBorder="1" applyAlignment="1">
      <alignment horizontal="left"/>
    </xf>
    <xf numFmtId="0" fontId="14" fillId="6" borderId="10" xfId="4" applyFont="1" applyFill="1" applyBorder="1" applyAlignment="1">
      <alignment horizontal="left"/>
    </xf>
    <xf numFmtId="0" fontId="17" fillId="6" borderId="7" xfId="4" applyFont="1" applyFill="1" applyBorder="1" applyAlignment="1">
      <alignment horizontal="left"/>
    </xf>
    <xf numFmtId="0" fontId="17" fillId="6" borderId="0" xfId="4" applyFont="1" applyFill="1" applyBorder="1"/>
    <xf numFmtId="0" fontId="17" fillId="6" borderId="0" xfId="4" applyFont="1" applyFill="1" applyBorder="1" applyAlignment="1">
      <alignment horizontal="left"/>
    </xf>
    <xf numFmtId="0" fontId="17" fillId="6" borderId="8" xfId="4" applyFont="1" applyFill="1" applyBorder="1" applyAlignment="1">
      <alignment horizontal="left"/>
    </xf>
    <xf numFmtId="0" fontId="19" fillId="6" borderId="7" xfId="4" applyFont="1" applyFill="1" applyBorder="1" applyAlignment="1">
      <alignment horizontal="left"/>
    </xf>
    <xf numFmtId="0" fontId="19" fillId="6" borderId="0" xfId="4" applyFont="1" applyFill="1" applyBorder="1"/>
    <xf numFmtId="0" fontId="19" fillId="6" borderId="0" xfId="4" applyFont="1" applyFill="1" applyBorder="1" applyAlignment="1">
      <alignment horizontal="left"/>
    </xf>
    <xf numFmtId="0" fontId="19" fillId="6" borderId="8" xfId="4" applyFont="1" applyFill="1" applyBorder="1" applyAlignment="1">
      <alignment horizontal="left"/>
    </xf>
    <xf numFmtId="0" fontId="20" fillId="6" borderId="11" xfId="4" applyFont="1" applyFill="1" applyBorder="1" applyAlignment="1">
      <alignment horizontal="left"/>
    </xf>
    <xf numFmtId="0" fontId="20" fillId="6" borderId="12" xfId="4" applyFont="1" applyFill="1" applyBorder="1"/>
    <xf numFmtId="0" fontId="20" fillId="6" borderId="12" xfId="4" applyFont="1" applyFill="1" applyBorder="1" applyAlignment="1">
      <alignment horizontal="left"/>
    </xf>
    <xf numFmtId="0" fontId="20" fillId="6" borderId="13" xfId="4" applyFont="1" applyFill="1" applyBorder="1" applyAlignment="1">
      <alignment horizontal="left"/>
    </xf>
    <xf numFmtId="0" fontId="21" fillId="0" borderId="0" xfId="7" applyFont="1"/>
    <xf numFmtId="0" fontId="23" fillId="0" borderId="0" xfId="3" applyFont="1"/>
    <xf numFmtId="0" fontId="24" fillId="0" borderId="0" xfId="3" applyFont="1"/>
    <xf numFmtId="10" fontId="23" fillId="0" borderId="0" xfId="3" applyNumberFormat="1" applyFont="1"/>
    <xf numFmtId="167" fontId="23" fillId="0" borderId="0" xfId="3" applyNumberFormat="1" applyFont="1"/>
    <xf numFmtId="5" fontId="23" fillId="0" borderId="0" xfId="3" applyNumberFormat="1" applyFont="1"/>
    <xf numFmtId="3" fontId="23" fillId="0" borderId="0" xfId="3" applyNumberFormat="1" applyFont="1"/>
    <xf numFmtId="6" fontId="23" fillId="0" borderId="0" xfId="3" applyNumberFormat="1" applyFont="1"/>
    <xf numFmtId="6" fontId="24" fillId="0" borderId="0" xfId="3" applyNumberFormat="1" applyFont="1"/>
    <xf numFmtId="0" fontId="24" fillId="0" borderId="0" xfId="3" applyFont="1" applyAlignment="1">
      <alignment horizontal="right"/>
    </xf>
    <xf numFmtId="0" fontId="24" fillId="2" borderId="1" xfId="8" applyFont="1" applyBorder="1" applyAlignment="1">
      <alignment horizontal="center"/>
    </xf>
    <xf numFmtId="0" fontId="25" fillId="5" borderId="1" xfId="11" applyFont="1" applyBorder="1"/>
    <xf numFmtId="0" fontId="25" fillId="5" borderId="0" xfId="11" applyFont="1"/>
    <xf numFmtId="0" fontId="22" fillId="3" borderId="12" xfId="9" applyFont="1" applyBorder="1"/>
    <xf numFmtId="0" fontId="22" fillId="3" borderId="0" xfId="9" applyFont="1"/>
    <xf numFmtId="0" fontId="22" fillId="3" borderId="2" xfId="9" applyFont="1" applyBorder="1"/>
    <xf numFmtId="0" fontId="8" fillId="0" borderId="0" xfId="0" applyFont="1" applyAlignment="1">
      <alignment horizontal="right"/>
    </xf>
    <xf numFmtId="0" fontId="25" fillId="4" borderId="1" xfId="10" applyFont="1" applyBorder="1"/>
    <xf numFmtId="0" fontId="25" fillId="4" borderId="1" xfId="10" applyFont="1" applyBorder="1" applyAlignment="1">
      <alignment horizontal="center"/>
    </xf>
    <xf numFmtId="0" fontId="25" fillId="4" borderId="0" xfId="10" applyFont="1"/>
    <xf numFmtId="164" fontId="25" fillId="4" borderId="0" xfId="10" applyNumberFormat="1" applyFont="1"/>
    <xf numFmtId="166" fontId="25" fillId="4" borderId="0" xfId="10" applyNumberFormat="1" applyFont="1"/>
    <xf numFmtId="0" fontId="9" fillId="6" borderId="0" xfId="2" applyFont="1" applyFill="1"/>
    <xf numFmtId="0" fontId="10" fillId="6" borderId="14" xfId="2" applyFont="1" applyFill="1" applyBorder="1"/>
    <xf numFmtId="0" fontId="9" fillId="6" borderId="15" xfId="2" applyFont="1" applyFill="1" applyBorder="1"/>
    <xf numFmtId="0" fontId="9" fillId="6" borderId="16" xfId="2" applyFont="1" applyFill="1" applyBorder="1"/>
    <xf numFmtId="0" fontId="10" fillId="6" borderId="0" xfId="2" applyFont="1" applyFill="1"/>
    <xf numFmtId="0" fontId="9" fillId="6" borderId="17" xfId="2" applyFont="1" applyFill="1" applyBorder="1"/>
    <xf numFmtId="164" fontId="9" fillId="6" borderId="0" xfId="2" applyNumberFormat="1" applyFont="1" applyFill="1" applyBorder="1"/>
    <xf numFmtId="0" fontId="9" fillId="6" borderId="0" xfId="2" applyFont="1" applyFill="1" applyBorder="1"/>
    <xf numFmtId="0" fontId="9" fillId="6" borderId="18" xfId="2" applyFont="1" applyFill="1" applyBorder="1"/>
    <xf numFmtId="164" fontId="11" fillId="6" borderId="0" xfId="2" applyNumberFormat="1" applyFont="1" applyFill="1"/>
    <xf numFmtId="167" fontId="9" fillId="6" borderId="0" xfId="2" applyNumberFormat="1" applyFont="1" applyFill="1" applyBorder="1"/>
    <xf numFmtId="10" fontId="9" fillId="6" borderId="0" xfId="2" applyNumberFormat="1" applyFont="1" applyFill="1" applyBorder="1"/>
    <xf numFmtId="6" fontId="10" fillId="6" borderId="0" xfId="2" applyNumberFormat="1" applyFont="1" applyFill="1" applyBorder="1"/>
    <xf numFmtId="164" fontId="10" fillId="6" borderId="0" xfId="2" applyNumberFormat="1" applyFont="1" applyFill="1" applyBorder="1"/>
    <xf numFmtId="0" fontId="9" fillId="6" borderId="19" xfId="2" applyFont="1" applyFill="1" applyBorder="1"/>
    <xf numFmtId="0" fontId="9" fillId="6" borderId="20" xfId="2" applyFont="1" applyFill="1" applyBorder="1"/>
    <xf numFmtId="6" fontId="10" fillId="6" borderId="21" xfId="2" applyNumberFormat="1" applyFont="1" applyFill="1" applyBorder="1"/>
    <xf numFmtId="0" fontId="10" fillId="6" borderId="22" xfId="2" applyFont="1" applyFill="1" applyBorder="1"/>
    <xf numFmtId="164" fontId="11" fillId="6" borderId="23" xfId="2" applyNumberFormat="1" applyFont="1" applyFill="1" applyBorder="1"/>
    <xf numFmtId="164" fontId="13" fillId="6" borderId="0" xfId="2" applyNumberFormat="1" applyFont="1" applyFill="1"/>
    <xf numFmtId="164" fontId="13" fillId="6" borderId="23" xfId="2" applyNumberFormat="1" applyFont="1" applyFill="1" applyBorder="1"/>
    <xf numFmtId="0" fontId="8" fillId="6" borderId="0" xfId="2" applyFont="1" applyFill="1"/>
    <xf numFmtId="0" fontId="26" fillId="7" borderId="24" xfId="2" applyFont="1" applyFill="1" applyBorder="1"/>
    <xf numFmtId="0" fontId="26" fillId="7" borderId="25" xfId="2" applyFont="1" applyFill="1" applyBorder="1"/>
    <xf numFmtId="164" fontId="26" fillId="7" borderId="26" xfId="2" applyNumberFormat="1" applyFont="1" applyFill="1" applyBorder="1"/>
    <xf numFmtId="164" fontId="25" fillId="5" borderId="0" xfId="11" applyNumberFormat="1" applyFont="1" applyAlignment="1"/>
    <xf numFmtId="10" fontId="25" fillId="5" borderId="0" xfId="11" applyNumberFormat="1" applyFont="1"/>
    <xf numFmtId="165" fontId="25" fillId="5" borderId="0" xfId="11" applyNumberFormat="1" applyFont="1"/>
    <xf numFmtId="164" fontId="22" fillId="3" borderId="0" xfId="9" applyNumberFormat="1" applyFont="1"/>
    <xf numFmtId="164" fontId="22" fillId="3" borderId="2" xfId="9" applyNumberFormat="1" applyFont="1" applyBorder="1"/>
  </cellXfs>
  <cellStyles count="12">
    <cellStyle name="20% - Dekorfärg2" xfId="10" builtinId="34" customBuiltin="1"/>
    <cellStyle name="20% - Dekorfärg3" xfId="11" builtinId="38" customBuiltin="1"/>
    <cellStyle name="Färg1" xfId="8" builtinId="29" customBuiltin="1"/>
    <cellStyle name="Färg2" xfId="9" builtinId="33" customBuiltin="1"/>
    <cellStyle name="Normal" xfId="0" builtinId="0"/>
    <cellStyle name="Normal_Boendekalkyl" xfId="1"/>
    <cellStyle name="Normal_ZBoendekalkyl" xfId="2"/>
    <cellStyle name="Normal_ZFunktioner" xfId="3"/>
    <cellStyle name="Normal_ZProvräkning" xfId="4"/>
    <cellStyle name="Rubrik" xfId="7" builtinId="15" customBuiltin="1"/>
    <cellStyle name="Tusental (0)_Boendekalkyl" xfId="5"/>
    <cellStyle name="Valuta (0)_Boendekalkyl" xfId="6"/>
  </cellStyles>
  <dxfs count="3"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57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Mer%20om%20funktion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vning 1"/>
      <sheetName val="Övning 2"/>
      <sheetName val="Övning 3"/>
      <sheetName val="Övning 4"/>
      <sheetName val="Övning 5"/>
      <sheetName val="Övning 6"/>
      <sheetName val="Övning 7"/>
      <sheetName val="Övning 8"/>
      <sheetName val="Övning 9"/>
      <sheetName val="Övning 10"/>
      <sheetName val="Övning 11"/>
      <sheetName val="Övning 12"/>
      <sheetName val="Övning 13"/>
      <sheetName val="Extraövning 1"/>
      <sheetName val="Extraövning 2"/>
    </sheetNames>
    <sheetDataSet>
      <sheetData sheetId="0"/>
      <sheetData sheetId="1"/>
      <sheetData sheetId="2"/>
      <sheetData sheetId="3">
        <row r="4">
          <cell r="C4">
            <v>14</v>
          </cell>
          <cell r="E4">
            <v>16</v>
          </cell>
        </row>
        <row r="5">
          <cell r="C5">
            <v>7</v>
          </cell>
          <cell r="E5">
            <v>11</v>
          </cell>
        </row>
        <row r="6">
          <cell r="C6">
            <v>22</v>
          </cell>
          <cell r="E6">
            <v>24</v>
          </cell>
        </row>
        <row r="7">
          <cell r="C7">
            <v>16</v>
          </cell>
          <cell r="E7">
            <v>14</v>
          </cell>
        </row>
        <row r="8">
          <cell r="C8">
            <v>12</v>
          </cell>
          <cell r="E8">
            <v>13</v>
          </cell>
        </row>
        <row r="9">
          <cell r="C9">
            <v>12</v>
          </cell>
          <cell r="E9">
            <v>7</v>
          </cell>
        </row>
        <row r="10">
          <cell r="C10">
            <v>17</v>
          </cell>
          <cell r="E10">
            <v>14</v>
          </cell>
        </row>
        <row r="11">
          <cell r="C11">
            <v>22</v>
          </cell>
          <cell r="E11">
            <v>19</v>
          </cell>
        </row>
        <row r="12">
          <cell r="C12">
            <v>17</v>
          </cell>
          <cell r="E12">
            <v>17</v>
          </cell>
        </row>
        <row r="13">
          <cell r="C13">
            <v>18</v>
          </cell>
          <cell r="E13">
            <v>16</v>
          </cell>
        </row>
        <row r="14">
          <cell r="C14">
            <v>20</v>
          </cell>
          <cell r="E14">
            <v>19</v>
          </cell>
        </row>
        <row r="15">
          <cell r="C15">
            <v>2</v>
          </cell>
          <cell r="E15">
            <v>5</v>
          </cell>
        </row>
        <row r="16">
          <cell r="C16">
            <v>25</v>
          </cell>
          <cell r="E16">
            <v>24</v>
          </cell>
        </row>
        <row r="17">
          <cell r="C17">
            <v>4</v>
          </cell>
          <cell r="E17">
            <v>10</v>
          </cell>
        </row>
        <row r="18">
          <cell r="C18">
            <v>16</v>
          </cell>
          <cell r="E18">
            <v>14</v>
          </cell>
        </row>
        <row r="19">
          <cell r="C19">
            <v>10</v>
          </cell>
          <cell r="E19">
            <v>12</v>
          </cell>
        </row>
        <row r="20">
          <cell r="C20">
            <v>12</v>
          </cell>
          <cell r="E20">
            <v>16</v>
          </cell>
        </row>
        <row r="21">
          <cell r="C21">
            <v>19</v>
          </cell>
          <cell r="E21">
            <v>18</v>
          </cell>
        </row>
        <row r="22">
          <cell r="C22">
            <v>16</v>
          </cell>
          <cell r="E22">
            <v>20</v>
          </cell>
        </row>
        <row r="23">
          <cell r="C23">
            <v>15</v>
          </cell>
          <cell r="E23">
            <v>17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AddSkills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2:C6"/>
  <sheetViews>
    <sheetView tabSelected="1" zoomScaleNormal="100" workbookViewId="0">
      <selection activeCell="B5" sqref="B5"/>
    </sheetView>
  </sheetViews>
  <sheetFormatPr defaultRowHeight="12.75" x14ac:dyDescent="0.2"/>
  <cols>
    <col min="1" max="1" width="10.7109375" style="1" bestFit="1" customWidth="1"/>
    <col min="2" max="3" width="12.140625" style="1" bestFit="1" customWidth="1"/>
    <col min="4" max="16384" width="9.140625" style="1"/>
  </cols>
  <sheetData>
    <row r="2" spans="1:3" x14ac:dyDescent="0.2">
      <c r="B2" s="9">
        <f ca="1">TODAY()</f>
        <v>40366</v>
      </c>
      <c r="C2" s="9">
        <v>35849</v>
      </c>
    </row>
    <row r="3" spans="1:3" x14ac:dyDescent="0.2">
      <c r="B3" s="10">
        <v>35849</v>
      </c>
      <c r="C3" s="10">
        <v>35877</v>
      </c>
    </row>
    <row r="4" spans="1:3" x14ac:dyDescent="0.2">
      <c r="A4" s="1" t="s">
        <v>98</v>
      </c>
      <c r="B4" s="1">
        <f ca="1">B3-B2</f>
        <v>-4517</v>
      </c>
      <c r="C4" s="1">
        <f>C3-C2</f>
        <v>28</v>
      </c>
    </row>
    <row r="5" spans="1:3" x14ac:dyDescent="0.2">
      <c r="A5" s="1" t="s">
        <v>99</v>
      </c>
    </row>
    <row r="6" spans="1:3" x14ac:dyDescent="0.2">
      <c r="B6" s="9"/>
      <c r="C6" s="9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H15"/>
  <sheetViews>
    <sheetView workbookViewId="0">
      <selection activeCell="H5" sqref="H5"/>
    </sheetView>
  </sheetViews>
  <sheetFormatPr defaultRowHeight="12.75" x14ac:dyDescent="0.2"/>
  <cols>
    <col min="1" max="1" width="10.28515625" style="1" customWidth="1"/>
    <col min="2" max="2" width="9.42578125" style="1" bestFit="1" customWidth="1"/>
    <col min="3" max="3" width="8" style="1" bestFit="1" customWidth="1"/>
    <col min="4" max="4" width="9.140625" style="1"/>
    <col min="5" max="5" width="9.5703125" style="1" bestFit="1" customWidth="1"/>
    <col min="6" max="6" width="10.42578125" style="1" customWidth="1"/>
    <col min="7" max="7" width="8.42578125" style="1" bestFit="1" customWidth="1"/>
    <col min="8" max="8" width="9" style="1" bestFit="1" customWidth="1"/>
    <col min="9" max="16384" width="9.140625" style="1"/>
  </cols>
  <sheetData>
    <row r="1" spans="1:8" ht="15" x14ac:dyDescent="0.2">
      <c r="A1" s="17" t="s">
        <v>0</v>
      </c>
    </row>
    <row r="2" spans="1:8" x14ac:dyDescent="0.2">
      <c r="F2" s="1" t="s">
        <v>12</v>
      </c>
    </row>
    <row r="3" spans="1:8" x14ac:dyDescent="0.2">
      <c r="A3" s="18" t="s">
        <v>1</v>
      </c>
    </row>
    <row r="4" spans="1:8" x14ac:dyDescent="0.2"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5" t="s">
        <v>8</v>
      </c>
    </row>
    <row r="5" spans="1:8" x14ac:dyDescent="0.2">
      <c r="A5" s="1" t="s">
        <v>9</v>
      </c>
      <c r="B5" s="19">
        <v>0.33333333333333331</v>
      </c>
      <c r="C5" s="19">
        <v>0.29166666666666669</v>
      </c>
      <c r="D5" s="19">
        <v>0.35416666666666669</v>
      </c>
      <c r="E5" s="19">
        <v>0.3125</v>
      </c>
      <c r="F5" s="19">
        <v>0.29166666666666669</v>
      </c>
      <c r="G5" s="19">
        <v>0.45833333333333331</v>
      </c>
    </row>
    <row r="6" spans="1:8" x14ac:dyDescent="0.2">
      <c r="A6" s="1" t="s">
        <v>10</v>
      </c>
      <c r="B6" s="19">
        <v>0.70833333333333337</v>
      </c>
      <c r="C6" s="19">
        <v>0.6875</v>
      </c>
      <c r="D6" s="19">
        <v>0.6875</v>
      </c>
      <c r="E6" s="19">
        <v>0.5</v>
      </c>
      <c r="F6" s="19">
        <v>0.66666666666666663</v>
      </c>
      <c r="G6" s="19">
        <v>0.625</v>
      </c>
    </row>
    <row r="7" spans="1:8" x14ac:dyDescent="0.2">
      <c r="A7" s="1" t="s">
        <v>11</v>
      </c>
      <c r="B7" s="19">
        <v>4.1666666666666664E-2</v>
      </c>
      <c r="C7" s="19">
        <v>2.0833333333333332E-2</v>
      </c>
      <c r="D7" s="19">
        <v>8.3333333333333329E-2</v>
      </c>
      <c r="E7" s="19">
        <v>0</v>
      </c>
      <c r="F7" s="19">
        <v>4.1666666666666664E-2</v>
      </c>
      <c r="G7" s="19">
        <v>0</v>
      </c>
    </row>
    <row r="8" spans="1:8" x14ac:dyDescent="0.2">
      <c r="A8" s="1" t="s">
        <v>13</v>
      </c>
      <c r="B8" s="19">
        <v>0.33333333333333331</v>
      </c>
      <c r="C8" s="19">
        <v>0.33333333333333331</v>
      </c>
      <c r="D8" s="19">
        <v>0.33333333333333331</v>
      </c>
      <c r="E8" s="19">
        <v>0.33333333333333331</v>
      </c>
      <c r="F8" s="19">
        <v>0.33333333333333331</v>
      </c>
      <c r="G8" s="19">
        <v>0</v>
      </c>
      <c r="H8" s="19">
        <v>0</v>
      </c>
    </row>
    <row r="14" spans="1:8" ht="13.5" thickBot="1" x14ac:dyDescent="0.25"/>
    <row r="15" spans="1:8" x14ac:dyDescent="0.2">
      <c r="B15" s="20"/>
      <c r="C15" s="20"/>
      <c r="D15" s="20"/>
      <c r="E15" s="20"/>
      <c r="F15" s="20"/>
      <c r="G15" s="20"/>
      <c r="H15" s="20"/>
    </row>
  </sheetData>
  <phoneticPr fontId="4" type="noConversion"/>
  <pageMargins left="0.75" right="0.75" top="1" bottom="1" header="0.5" footer="0.5"/>
  <pageSetup paperSize="9" orientation="portrait" horizont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workbookViewId="0">
      <selection activeCell="D4" sqref="D4"/>
    </sheetView>
  </sheetViews>
  <sheetFormatPr defaultRowHeight="12.75" x14ac:dyDescent="0.2"/>
  <cols>
    <col min="1" max="1" width="2.5703125" style="21" customWidth="1"/>
    <col min="2" max="2" width="16.28515625" style="21" customWidth="1"/>
    <col min="3" max="3" width="13.28515625" style="21" bestFit="1" customWidth="1"/>
    <col min="4" max="4" width="10.85546875" style="21" bestFit="1" customWidth="1"/>
    <col min="5" max="5" width="13.28515625" style="21" bestFit="1" customWidth="1"/>
    <col min="6" max="6" width="10.85546875" style="21" bestFit="1" customWidth="1"/>
    <col min="7" max="7" width="7.42578125" style="21" bestFit="1" customWidth="1"/>
    <col min="8" max="8" width="1.85546875" style="21" customWidth="1"/>
    <col min="9" max="9" width="15.28515625" style="21" bestFit="1" customWidth="1"/>
    <col min="10" max="10" width="1.42578125" style="21" customWidth="1"/>
    <col min="11" max="16384" width="9.140625" style="21"/>
  </cols>
  <sheetData>
    <row r="1" spans="2:12" ht="15" x14ac:dyDescent="0.2">
      <c r="B1" s="24" t="s">
        <v>28</v>
      </c>
    </row>
    <row r="3" spans="2:12" x14ac:dyDescent="0.2">
      <c r="B3" s="22" t="s">
        <v>29</v>
      </c>
      <c r="C3" s="22" t="s">
        <v>30</v>
      </c>
      <c r="D3" s="22" t="s">
        <v>31</v>
      </c>
      <c r="E3" s="22" t="s">
        <v>32</v>
      </c>
      <c r="F3" s="22" t="s">
        <v>31</v>
      </c>
      <c r="G3" s="22" t="s">
        <v>33</v>
      </c>
      <c r="H3" s="1"/>
    </row>
    <row r="4" spans="2:12" x14ac:dyDescent="0.2">
      <c r="B4" s="21" t="s">
        <v>34</v>
      </c>
      <c r="C4" s="21">
        <v>14</v>
      </c>
      <c r="D4" s="23"/>
      <c r="E4" s="21">
        <v>16</v>
      </c>
      <c r="F4" s="23"/>
      <c r="G4" s="23"/>
      <c r="I4" s="25"/>
      <c r="J4" s="26"/>
      <c r="K4" s="27" t="s">
        <v>35</v>
      </c>
      <c r="L4" s="28" t="s">
        <v>36</v>
      </c>
    </row>
    <row r="5" spans="2:12" x14ac:dyDescent="0.2">
      <c r="B5" s="21" t="s">
        <v>37</v>
      </c>
      <c r="C5" s="21">
        <v>7</v>
      </c>
      <c r="D5" s="23"/>
      <c r="E5" s="21">
        <v>11</v>
      </c>
      <c r="F5" s="23"/>
      <c r="G5" s="23"/>
      <c r="I5" s="29" t="s">
        <v>38</v>
      </c>
      <c r="J5" s="30" t="s">
        <v>39</v>
      </c>
      <c r="K5" s="31">
        <v>25</v>
      </c>
      <c r="L5" s="32">
        <v>25</v>
      </c>
    </row>
    <row r="6" spans="2:12" x14ac:dyDescent="0.2">
      <c r="B6" s="21" t="s">
        <v>40</v>
      </c>
      <c r="C6" s="21">
        <v>22</v>
      </c>
      <c r="D6" s="23"/>
      <c r="E6" s="21">
        <v>24</v>
      </c>
      <c r="F6" s="23"/>
      <c r="G6" s="23"/>
      <c r="I6" s="29" t="s">
        <v>41</v>
      </c>
      <c r="J6" s="30" t="s">
        <v>39</v>
      </c>
      <c r="K6" s="31"/>
      <c r="L6" s="32"/>
    </row>
    <row r="7" spans="2:12" x14ac:dyDescent="0.2">
      <c r="B7" s="21" t="s">
        <v>42</v>
      </c>
      <c r="C7" s="21">
        <v>16</v>
      </c>
      <c r="D7" s="23"/>
      <c r="E7" s="21">
        <v>14</v>
      </c>
      <c r="F7" s="23"/>
      <c r="G7" s="23"/>
      <c r="I7" s="29" t="s">
        <v>43</v>
      </c>
      <c r="J7" s="30" t="s">
        <v>39</v>
      </c>
      <c r="K7" s="31"/>
      <c r="L7" s="32"/>
    </row>
    <row r="8" spans="2:12" x14ac:dyDescent="0.2">
      <c r="B8" s="21" t="s">
        <v>44</v>
      </c>
      <c r="C8" s="21">
        <v>12</v>
      </c>
      <c r="D8" s="23"/>
      <c r="E8" s="21">
        <v>13</v>
      </c>
      <c r="F8" s="23"/>
      <c r="G8" s="23"/>
      <c r="I8" s="29"/>
      <c r="J8" s="30"/>
      <c r="K8" s="33"/>
      <c r="L8" s="34"/>
    </row>
    <row r="9" spans="2:12" x14ac:dyDescent="0.2">
      <c r="B9" s="21" t="s">
        <v>45</v>
      </c>
      <c r="C9" s="21">
        <v>12</v>
      </c>
      <c r="D9" s="23"/>
      <c r="E9" s="21">
        <v>7</v>
      </c>
      <c r="F9" s="23"/>
      <c r="G9" s="23"/>
      <c r="I9" s="35" t="s">
        <v>31</v>
      </c>
      <c r="J9" s="36"/>
      <c r="K9" s="37" t="s">
        <v>46</v>
      </c>
      <c r="L9" s="38" t="s">
        <v>46</v>
      </c>
    </row>
    <row r="10" spans="2:12" x14ac:dyDescent="0.2">
      <c r="B10" s="21" t="s">
        <v>47</v>
      </c>
      <c r="C10" s="21">
        <v>17</v>
      </c>
      <c r="D10" s="23"/>
      <c r="E10" s="21">
        <v>14</v>
      </c>
      <c r="F10" s="23"/>
      <c r="G10" s="23"/>
      <c r="I10" s="39">
        <v>3</v>
      </c>
      <c r="J10" s="40" t="s">
        <v>39</v>
      </c>
      <c r="K10" s="41">
        <v>10</v>
      </c>
      <c r="L10" s="42">
        <v>11</v>
      </c>
    </row>
    <row r="11" spans="2:12" x14ac:dyDescent="0.2">
      <c r="B11" s="21" t="s">
        <v>48</v>
      </c>
      <c r="C11" s="21">
        <v>22</v>
      </c>
      <c r="D11" s="23"/>
      <c r="E11" s="21">
        <v>19</v>
      </c>
      <c r="F11" s="23"/>
      <c r="G11" s="23"/>
      <c r="I11" s="43">
        <v>4</v>
      </c>
      <c r="J11" s="44" t="s">
        <v>39</v>
      </c>
      <c r="K11" s="45">
        <v>15</v>
      </c>
      <c r="L11" s="46">
        <v>16</v>
      </c>
    </row>
    <row r="12" spans="2:12" x14ac:dyDescent="0.2">
      <c r="B12" s="21" t="s">
        <v>49</v>
      </c>
      <c r="C12" s="21">
        <v>17</v>
      </c>
      <c r="D12" s="23"/>
      <c r="E12" s="21">
        <v>17</v>
      </c>
      <c r="F12" s="23"/>
      <c r="G12" s="23"/>
      <c r="I12" s="47">
        <v>5</v>
      </c>
      <c r="J12" s="48" t="s">
        <v>39</v>
      </c>
      <c r="K12" s="49">
        <v>20</v>
      </c>
      <c r="L12" s="50">
        <v>21</v>
      </c>
    </row>
    <row r="13" spans="2:12" x14ac:dyDescent="0.2">
      <c r="B13" s="21" t="s">
        <v>50</v>
      </c>
      <c r="C13" s="21">
        <v>18</v>
      </c>
      <c r="D13" s="23"/>
      <c r="E13" s="21">
        <v>16</v>
      </c>
      <c r="F13" s="23"/>
      <c r="G13" s="23"/>
    </row>
    <row r="14" spans="2:12" x14ac:dyDescent="0.2">
      <c r="B14" s="21" t="s">
        <v>51</v>
      </c>
      <c r="C14" s="21">
        <v>20</v>
      </c>
      <c r="D14" s="23"/>
      <c r="E14" s="21">
        <v>19</v>
      </c>
      <c r="F14" s="23"/>
      <c r="G14" s="23"/>
    </row>
    <row r="15" spans="2:12" x14ac:dyDescent="0.2">
      <c r="B15" s="21" t="s">
        <v>52</v>
      </c>
      <c r="C15" s="21">
        <v>2</v>
      </c>
      <c r="D15" s="23"/>
      <c r="E15" s="21">
        <v>5</v>
      </c>
      <c r="F15" s="23"/>
      <c r="G15" s="23"/>
    </row>
    <row r="16" spans="2:12" x14ac:dyDescent="0.2">
      <c r="B16" s="21" t="s">
        <v>53</v>
      </c>
      <c r="C16" s="21">
        <v>25</v>
      </c>
      <c r="D16" s="23"/>
      <c r="E16" s="21">
        <v>24</v>
      </c>
      <c r="F16" s="23"/>
      <c r="G16" s="23"/>
    </row>
    <row r="17" spans="2:7" x14ac:dyDescent="0.2">
      <c r="B17" s="21" t="s">
        <v>54</v>
      </c>
      <c r="C17" s="21">
        <v>4</v>
      </c>
      <c r="D17" s="23"/>
      <c r="E17" s="21">
        <v>10</v>
      </c>
      <c r="F17" s="23"/>
      <c r="G17" s="23"/>
    </row>
    <row r="18" spans="2:7" x14ac:dyDescent="0.2">
      <c r="B18" s="21" t="s">
        <v>55</v>
      </c>
      <c r="C18" s="21">
        <v>16</v>
      </c>
      <c r="D18" s="23"/>
      <c r="E18" s="21">
        <v>14</v>
      </c>
      <c r="F18" s="23"/>
      <c r="G18" s="23"/>
    </row>
    <row r="19" spans="2:7" x14ac:dyDescent="0.2">
      <c r="B19" s="21" t="s">
        <v>56</v>
      </c>
      <c r="C19" s="21">
        <v>10</v>
      </c>
      <c r="D19" s="23"/>
      <c r="E19" s="21">
        <v>12</v>
      </c>
      <c r="F19" s="23"/>
      <c r="G19" s="23"/>
    </row>
    <row r="20" spans="2:7" x14ac:dyDescent="0.2">
      <c r="B20" s="21" t="s">
        <v>57</v>
      </c>
      <c r="C20" s="21">
        <v>12</v>
      </c>
      <c r="D20" s="23"/>
      <c r="E20" s="21">
        <v>16</v>
      </c>
      <c r="F20" s="23"/>
      <c r="G20" s="23"/>
    </row>
    <row r="21" spans="2:7" x14ac:dyDescent="0.2">
      <c r="B21" s="21" t="s">
        <v>58</v>
      </c>
      <c r="C21" s="21">
        <v>19</v>
      </c>
      <c r="D21" s="23"/>
      <c r="E21" s="21">
        <v>18</v>
      </c>
      <c r="F21" s="23"/>
      <c r="G21" s="23"/>
    </row>
    <row r="22" spans="2:7" x14ac:dyDescent="0.2">
      <c r="B22" s="21" t="s">
        <v>59</v>
      </c>
      <c r="C22" s="21">
        <v>16</v>
      </c>
      <c r="D22" s="23"/>
      <c r="E22" s="21">
        <v>20</v>
      </c>
      <c r="F22" s="23"/>
      <c r="G22" s="23"/>
    </row>
    <row r="23" spans="2:7" x14ac:dyDescent="0.2">
      <c r="B23" s="21" t="s">
        <v>60</v>
      </c>
      <c r="C23" s="21">
        <v>15</v>
      </c>
      <c r="D23" s="23"/>
      <c r="E23" s="21">
        <v>17</v>
      </c>
      <c r="F23" s="23"/>
      <c r="G23" s="23"/>
    </row>
  </sheetData>
  <phoneticPr fontId="4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>
      <selection activeCell="B15" sqref="B15"/>
    </sheetView>
  </sheetViews>
  <sheetFormatPr defaultRowHeight="11.25" x14ac:dyDescent="0.15"/>
  <cols>
    <col min="1" max="1" width="23.7109375" style="52" customWidth="1"/>
    <col min="2" max="2" width="20.85546875" style="52" bestFit="1" customWidth="1"/>
    <col min="3" max="3" width="12.140625" style="52" bestFit="1" customWidth="1"/>
    <col min="4" max="4" width="14.140625" style="52" bestFit="1" customWidth="1"/>
    <col min="5" max="16384" width="9.140625" style="52"/>
  </cols>
  <sheetData>
    <row r="1" spans="1:4" ht="18" x14ac:dyDescent="0.25">
      <c r="A1" s="51" t="s">
        <v>61</v>
      </c>
    </row>
    <row r="4" spans="1:4" x14ac:dyDescent="0.15">
      <c r="A4" s="53" t="s">
        <v>69</v>
      </c>
      <c r="B4" s="54">
        <v>0.04</v>
      </c>
    </row>
    <row r="5" spans="1:4" x14ac:dyDescent="0.15">
      <c r="A5" s="53" t="s">
        <v>63</v>
      </c>
      <c r="B5" s="55">
        <v>10</v>
      </c>
    </row>
    <row r="6" spans="1:4" x14ac:dyDescent="0.15">
      <c r="A6" s="53" t="s">
        <v>64</v>
      </c>
      <c r="B6" s="56">
        <v>1200000</v>
      </c>
    </row>
    <row r="7" spans="1:4" x14ac:dyDescent="0.15">
      <c r="A7" s="53"/>
      <c r="B7" s="57"/>
    </row>
    <row r="8" spans="1:4" x14ac:dyDescent="0.15">
      <c r="A8" s="53"/>
      <c r="B8" s="57"/>
    </row>
    <row r="9" spans="1:4" x14ac:dyDescent="0.15">
      <c r="A9" s="53" t="s">
        <v>65</v>
      </c>
      <c r="B9" s="58"/>
    </row>
    <row r="10" spans="1:4" x14ac:dyDescent="0.15">
      <c r="A10" s="53" t="str">
        <f>"Totalt inbetalt på "&amp;B5&amp;" år"</f>
        <v>Totalt inbetalt på 10 år</v>
      </c>
      <c r="B10" s="58"/>
      <c r="C10" s="53"/>
    </row>
    <row r="11" spans="1:4" x14ac:dyDescent="0.15">
      <c r="A11" s="53"/>
      <c r="B11" s="58"/>
      <c r="C11" s="53"/>
    </row>
    <row r="12" spans="1:4" x14ac:dyDescent="0.15">
      <c r="B12" s="61" t="s">
        <v>66</v>
      </c>
      <c r="C12" s="61" t="s">
        <v>62</v>
      </c>
      <c r="D12" s="61" t="s">
        <v>67</v>
      </c>
    </row>
    <row r="13" spans="1:4" x14ac:dyDescent="0.15">
      <c r="B13" s="59"/>
      <c r="C13" s="59"/>
      <c r="D13" s="59"/>
    </row>
    <row r="14" spans="1:4" x14ac:dyDescent="0.15">
      <c r="A14" s="60" t="s">
        <v>68</v>
      </c>
      <c r="B14" s="59"/>
      <c r="C14" s="59"/>
      <c r="D14" s="59"/>
    </row>
    <row r="15" spans="1:4" x14ac:dyDescent="0.15">
      <c r="A15" s="52">
        <v>40</v>
      </c>
      <c r="B15" s="58"/>
      <c r="C15" s="58"/>
      <c r="D15" s="58"/>
    </row>
    <row r="16" spans="1:4" x14ac:dyDescent="0.15">
      <c r="A16" s="52">
        <v>39</v>
      </c>
      <c r="B16" s="58"/>
      <c r="C16" s="58"/>
      <c r="D16" s="58"/>
    </row>
    <row r="17" spans="1:4" x14ac:dyDescent="0.15">
      <c r="A17" s="52">
        <v>38</v>
      </c>
      <c r="B17" s="58"/>
      <c r="C17" s="58"/>
      <c r="D17" s="58"/>
    </row>
    <row r="18" spans="1:4" x14ac:dyDescent="0.15">
      <c r="A18" s="52">
        <v>37</v>
      </c>
      <c r="B18" s="58"/>
      <c r="C18" s="58"/>
      <c r="D18" s="58"/>
    </row>
    <row r="19" spans="1:4" x14ac:dyDescent="0.15">
      <c r="A19" s="52">
        <v>36</v>
      </c>
      <c r="B19" s="58"/>
      <c r="C19" s="58"/>
      <c r="D19" s="58"/>
    </row>
    <row r="20" spans="1:4" x14ac:dyDescent="0.15">
      <c r="A20" s="52">
        <v>35</v>
      </c>
      <c r="B20" s="58"/>
      <c r="C20" s="58"/>
      <c r="D20" s="58"/>
    </row>
    <row r="21" spans="1:4" x14ac:dyDescent="0.15">
      <c r="A21" s="52">
        <v>34</v>
      </c>
      <c r="B21" s="58"/>
      <c r="C21" s="58"/>
      <c r="D21" s="58"/>
    </row>
    <row r="22" spans="1:4" x14ac:dyDescent="0.15">
      <c r="A22" s="52">
        <v>33</v>
      </c>
      <c r="B22" s="58"/>
      <c r="C22" s="58"/>
      <c r="D22" s="58"/>
    </row>
    <row r="23" spans="1:4" x14ac:dyDescent="0.15">
      <c r="A23" s="52">
        <v>32</v>
      </c>
      <c r="B23" s="58"/>
      <c r="C23" s="58"/>
      <c r="D23" s="58"/>
    </row>
    <row r="24" spans="1:4" x14ac:dyDescent="0.15">
      <c r="A24" s="52">
        <v>31</v>
      </c>
      <c r="B24" s="58"/>
      <c r="C24" s="58"/>
      <c r="D24" s="58"/>
    </row>
    <row r="25" spans="1:4" x14ac:dyDescent="0.15">
      <c r="A25" s="52">
        <v>30</v>
      </c>
      <c r="B25" s="58"/>
      <c r="C25" s="58"/>
      <c r="D25" s="58"/>
    </row>
    <row r="26" spans="1:4" x14ac:dyDescent="0.15">
      <c r="A26" s="52">
        <v>29</v>
      </c>
      <c r="B26" s="58"/>
      <c r="C26" s="58"/>
      <c r="D26" s="58"/>
    </row>
    <row r="27" spans="1:4" x14ac:dyDescent="0.15">
      <c r="A27" s="52">
        <v>28</v>
      </c>
      <c r="B27" s="58"/>
      <c r="C27" s="58"/>
      <c r="D27" s="58"/>
    </row>
    <row r="28" spans="1:4" x14ac:dyDescent="0.15">
      <c r="A28" s="52">
        <v>27</v>
      </c>
      <c r="B28" s="58"/>
      <c r="C28" s="58"/>
      <c r="D28" s="58"/>
    </row>
    <row r="29" spans="1:4" x14ac:dyDescent="0.15">
      <c r="A29" s="52">
        <v>26</v>
      </c>
      <c r="B29" s="58"/>
      <c r="C29" s="58"/>
      <c r="D29" s="58"/>
    </row>
    <row r="30" spans="1:4" x14ac:dyDescent="0.15">
      <c r="A30" s="52">
        <v>25</v>
      </c>
      <c r="B30" s="58"/>
      <c r="C30" s="58"/>
      <c r="D30" s="58"/>
    </row>
    <row r="31" spans="1:4" x14ac:dyDescent="0.15">
      <c r="A31" s="52">
        <v>24</v>
      </c>
      <c r="B31" s="58"/>
      <c r="C31" s="58"/>
      <c r="D31" s="58"/>
    </row>
    <row r="32" spans="1:4" x14ac:dyDescent="0.15">
      <c r="A32" s="52">
        <v>23</v>
      </c>
      <c r="B32" s="58"/>
      <c r="C32" s="58"/>
      <c r="D32" s="58"/>
    </row>
    <row r="33" spans="1:4" x14ac:dyDescent="0.15">
      <c r="A33" s="52">
        <v>22</v>
      </c>
      <c r="B33" s="58"/>
      <c r="C33" s="58"/>
      <c r="D33" s="58"/>
    </row>
    <row r="34" spans="1:4" x14ac:dyDescent="0.15">
      <c r="A34" s="52">
        <v>21</v>
      </c>
      <c r="B34" s="58"/>
      <c r="C34" s="58"/>
      <c r="D34" s="58"/>
    </row>
    <row r="35" spans="1:4" x14ac:dyDescent="0.15">
      <c r="A35" s="52">
        <v>20</v>
      </c>
      <c r="B35" s="58"/>
      <c r="C35" s="58"/>
      <c r="D35" s="58"/>
    </row>
    <row r="36" spans="1:4" x14ac:dyDescent="0.15">
      <c r="A36" s="52">
        <v>19</v>
      </c>
      <c r="B36" s="58"/>
      <c r="C36" s="58"/>
      <c r="D36" s="58"/>
    </row>
    <row r="37" spans="1:4" x14ac:dyDescent="0.15">
      <c r="A37" s="52">
        <v>18</v>
      </c>
      <c r="B37" s="58"/>
      <c r="C37" s="58"/>
      <c r="D37" s="58"/>
    </row>
    <row r="38" spans="1:4" x14ac:dyDescent="0.15">
      <c r="A38" s="52">
        <v>17</v>
      </c>
      <c r="B38" s="58"/>
      <c r="C38" s="58"/>
      <c r="D38" s="58"/>
    </row>
    <row r="39" spans="1:4" x14ac:dyDescent="0.15">
      <c r="A39" s="52">
        <v>16</v>
      </c>
      <c r="B39" s="58"/>
      <c r="C39" s="58"/>
      <c r="D39" s="58"/>
    </row>
    <row r="40" spans="1:4" x14ac:dyDescent="0.15">
      <c r="A40" s="52">
        <v>15</v>
      </c>
      <c r="B40" s="58"/>
      <c r="C40" s="58"/>
      <c r="D40" s="58"/>
    </row>
    <row r="41" spans="1:4" x14ac:dyDescent="0.15">
      <c r="A41" s="52">
        <v>14</v>
      </c>
      <c r="B41" s="58"/>
      <c r="C41" s="58"/>
      <c r="D41" s="58"/>
    </row>
    <row r="42" spans="1:4" x14ac:dyDescent="0.15">
      <c r="A42" s="52">
        <v>13</v>
      </c>
      <c r="B42" s="58"/>
      <c r="C42" s="58"/>
      <c r="D42" s="58"/>
    </row>
    <row r="43" spans="1:4" x14ac:dyDescent="0.15">
      <c r="A43" s="52">
        <v>12</v>
      </c>
      <c r="B43" s="58"/>
      <c r="C43" s="58"/>
      <c r="D43" s="58"/>
    </row>
    <row r="44" spans="1:4" x14ac:dyDescent="0.15">
      <c r="A44" s="52">
        <v>11</v>
      </c>
      <c r="B44" s="58"/>
      <c r="C44" s="58"/>
      <c r="D44" s="58"/>
    </row>
    <row r="45" spans="1:4" x14ac:dyDescent="0.15">
      <c r="A45" s="52">
        <v>10</v>
      </c>
      <c r="B45" s="58"/>
      <c r="C45" s="58"/>
      <c r="D45" s="58"/>
    </row>
    <row r="46" spans="1:4" x14ac:dyDescent="0.15">
      <c r="A46" s="52">
        <v>9</v>
      </c>
      <c r="B46" s="58"/>
      <c r="C46" s="58"/>
      <c r="D46" s="58"/>
    </row>
    <row r="47" spans="1:4" x14ac:dyDescent="0.15">
      <c r="A47" s="52">
        <v>8</v>
      </c>
      <c r="B47" s="58"/>
      <c r="C47" s="58"/>
      <c r="D47" s="58"/>
    </row>
    <row r="48" spans="1:4" x14ac:dyDescent="0.15">
      <c r="A48" s="52">
        <v>7</v>
      </c>
      <c r="B48" s="58"/>
      <c r="C48" s="58"/>
      <c r="D48" s="58"/>
    </row>
    <row r="49" spans="1:4" x14ac:dyDescent="0.15">
      <c r="A49" s="52">
        <v>6</v>
      </c>
      <c r="B49" s="58"/>
      <c r="C49" s="58"/>
      <c r="D49" s="58"/>
    </row>
    <row r="50" spans="1:4" x14ac:dyDescent="0.15">
      <c r="A50" s="52">
        <v>5</v>
      </c>
      <c r="B50" s="58"/>
      <c r="C50" s="58"/>
      <c r="D50" s="58"/>
    </row>
    <row r="51" spans="1:4" x14ac:dyDescent="0.15">
      <c r="A51" s="52">
        <v>4</v>
      </c>
      <c r="B51" s="58"/>
      <c r="C51" s="58"/>
      <c r="D51" s="58"/>
    </row>
    <row r="52" spans="1:4" x14ac:dyDescent="0.15">
      <c r="A52" s="52">
        <v>3</v>
      </c>
      <c r="B52" s="58"/>
      <c r="C52" s="58"/>
      <c r="D52" s="58"/>
    </row>
    <row r="53" spans="1:4" x14ac:dyDescent="0.15">
      <c r="A53" s="52">
        <v>2</v>
      </c>
      <c r="B53" s="58"/>
      <c r="C53" s="58"/>
      <c r="D53" s="58"/>
    </row>
    <row r="54" spans="1:4" x14ac:dyDescent="0.15">
      <c r="A54" s="52">
        <v>1</v>
      </c>
      <c r="B54" s="58"/>
      <c r="C54" s="58"/>
      <c r="D54" s="58"/>
    </row>
  </sheetData>
  <phoneticPr fontId="4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B13" sqref="B13"/>
    </sheetView>
  </sheetViews>
  <sheetFormatPr defaultRowHeight="12.75" x14ac:dyDescent="0.2"/>
  <cols>
    <col min="1" max="1" width="30.140625" style="1" customWidth="1"/>
    <col min="2" max="2" width="14.42578125" style="1" customWidth="1"/>
    <col min="3" max="3" width="9.85546875" style="1" bestFit="1" customWidth="1"/>
    <col min="4" max="4" width="15" style="1" customWidth="1"/>
    <col min="5" max="5" width="16.140625" style="1" bestFit="1" customWidth="1"/>
    <col min="6" max="6" width="14.5703125" style="1" bestFit="1" customWidth="1"/>
    <col min="7" max="16384" width="9.140625" style="1"/>
  </cols>
  <sheetData>
    <row r="1" spans="1:6" ht="36.75" customHeight="1" x14ac:dyDescent="0.2">
      <c r="A1" s="16" t="s">
        <v>16</v>
      </c>
    </row>
    <row r="2" spans="1:6" ht="51" x14ac:dyDescent="0.2">
      <c r="A2" s="2" t="s">
        <v>70</v>
      </c>
    </row>
    <row r="3" spans="1:6" x14ac:dyDescent="0.2">
      <c r="A3" s="2"/>
    </row>
    <row r="4" spans="1:6" ht="14.25" x14ac:dyDescent="0.2">
      <c r="A4" s="62" t="s">
        <v>17</v>
      </c>
      <c r="B4" s="8"/>
      <c r="D4" s="68" t="s">
        <v>93</v>
      </c>
      <c r="E4" s="69" t="s">
        <v>16</v>
      </c>
      <c r="F4" s="69" t="s">
        <v>27</v>
      </c>
    </row>
    <row r="5" spans="1:6" x14ac:dyDescent="0.2">
      <c r="A5" s="63" t="s">
        <v>18</v>
      </c>
      <c r="B5" s="98">
        <v>500000</v>
      </c>
      <c r="D5" s="70" t="s">
        <v>92</v>
      </c>
      <c r="E5" s="71">
        <f>B14</f>
        <v>500000</v>
      </c>
      <c r="F5" s="72">
        <f>MIN($E$5:$E$8)-E5</f>
        <v>-500000</v>
      </c>
    </row>
    <row r="6" spans="1:6" x14ac:dyDescent="0.2">
      <c r="A6" s="63" t="s">
        <v>19</v>
      </c>
      <c r="B6" s="99">
        <v>0.3</v>
      </c>
      <c r="D6" s="70" t="s">
        <v>24</v>
      </c>
      <c r="E6" s="71">
        <f>B25</f>
        <v>0</v>
      </c>
      <c r="F6" s="72">
        <f>MIN($E$5:$E$8)-E6</f>
        <v>0</v>
      </c>
    </row>
    <row r="7" spans="1:6" x14ac:dyDescent="0.2">
      <c r="A7" s="63" t="s">
        <v>71</v>
      </c>
      <c r="B7" s="99">
        <f>B31</f>
        <v>0.04</v>
      </c>
      <c r="D7" s="70" t="s">
        <v>94</v>
      </c>
      <c r="E7" s="71">
        <f>B38</f>
        <v>100000</v>
      </c>
      <c r="F7" s="72">
        <f>MIN($E$5:$E$8)-E7</f>
        <v>-100000</v>
      </c>
    </row>
    <row r="8" spans="1:6" x14ac:dyDescent="0.2">
      <c r="D8" s="70" t="s">
        <v>95</v>
      </c>
      <c r="E8" s="71">
        <f>B50</f>
        <v>0</v>
      </c>
      <c r="F8" s="72">
        <f>MIN($E$5:$E$8)-E8</f>
        <v>0</v>
      </c>
    </row>
    <row r="10" spans="1:6" ht="13.5" thickBot="1" x14ac:dyDescent="0.25">
      <c r="A10" s="64" t="s">
        <v>21</v>
      </c>
      <c r="B10" s="64"/>
    </row>
    <row r="11" spans="1:6" x14ac:dyDescent="0.2">
      <c r="A11" s="63" t="s">
        <v>20</v>
      </c>
      <c r="B11" s="100">
        <v>5</v>
      </c>
    </row>
    <row r="12" spans="1:6" x14ac:dyDescent="0.2">
      <c r="A12" s="65" t="s">
        <v>22</v>
      </c>
      <c r="B12" s="101">
        <f>B5</f>
        <v>500000</v>
      </c>
    </row>
    <row r="13" spans="1:6" x14ac:dyDescent="0.2">
      <c r="A13" s="65" t="s">
        <v>72</v>
      </c>
      <c r="B13" s="101"/>
    </row>
    <row r="14" spans="1:6" x14ac:dyDescent="0.2">
      <c r="A14" s="66" t="s">
        <v>23</v>
      </c>
      <c r="B14" s="102">
        <f>B12-B13</f>
        <v>500000</v>
      </c>
    </row>
    <row r="15" spans="1:6" x14ac:dyDescent="0.2">
      <c r="B15" s="4" t="s">
        <v>73</v>
      </c>
      <c r="C15" s="4" t="s">
        <v>74</v>
      </c>
      <c r="D15" s="4" t="s">
        <v>75</v>
      </c>
      <c r="E15" s="4" t="s">
        <v>76</v>
      </c>
      <c r="F15" s="4" t="s">
        <v>77</v>
      </c>
    </row>
    <row r="16" spans="1:6" x14ac:dyDescent="0.2">
      <c r="A16" s="67" t="s">
        <v>78</v>
      </c>
      <c r="B16" s="5">
        <f>B5/B11</f>
        <v>100000</v>
      </c>
      <c r="C16" s="5">
        <f>B5/B11</f>
        <v>100000</v>
      </c>
      <c r="D16" s="5">
        <f>B5/B11</f>
        <v>100000</v>
      </c>
      <c r="E16" s="5">
        <f>B5/B11</f>
        <v>100000</v>
      </c>
      <c r="F16" s="5">
        <f>B5/B11</f>
        <v>100000</v>
      </c>
    </row>
    <row r="18" spans="1:6" ht="13.5" thickBot="1" x14ac:dyDescent="0.25">
      <c r="A18" s="64" t="s">
        <v>24</v>
      </c>
      <c r="B18" s="64"/>
    </row>
    <row r="19" spans="1:6" x14ac:dyDescent="0.2">
      <c r="A19" s="63" t="s">
        <v>79</v>
      </c>
      <c r="B19" s="99">
        <v>0.13</v>
      </c>
    </row>
    <row r="20" spans="1:6" x14ac:dyDescent="0.2">
      <c r="A20" s="63" t="s">
        <v>63</v>
      </c>
      <c r="B20" s="100">
        <v>5</v>
      </c>
    </row>
    <row r="21" spans="1:6" x14ac:dyDescent="0.2">
      <c r="A21" s="65" t="s">
        <v>80</v>
      </c>
      <c r="B21" s="101">
        <v>0</v>
      </c>
    </row>
    <row r="22" spans="1:6" x14ac:dyDescent="0.2">
      <c r="A22" s="65" t="s">
        <v>81</v>
      </c>
      <c r="B22" s="101">
        <f>(B5-B21)/B20</f>
        <v>100000</v>
      </c>
    </row>
    <row r="23" spans="1:6" x14ac:dyDescent="0.2">
      <c r="A23" s="65" t="s">
        <v>82</v>
      </c>
      <c r="B23" s="101"/>
    </row>
    <row r="24" spans="1:6" x14ac:dyDescent="0.2">
      <c r="A24" s="65" t="s">
        <v>83</v>
      </c>
      <c r="B24" s="101"/>
    </row>
    <row r="25" spans="1:6" x14ac:dyDescent="0.2">
      <c r="A25" s="66" t="s">
        <v>23</v>
      </c>
      <c r="B25" s="102">
        <f>B21+B23-B24</f>
        <v>0</v>
      </c>
    </row>
    <row r="26" spans="1:6" x14ac:dyDescent="0.2">
      <c r="B26" s="4" t="s">
        <v>73</v>
      </c>
      <c r="C26" s="4" t="s">
        <v>74</v>
      </c>
      <c r="D26" s="4" t="s">
        <v>75</v>
      </c>
      <c r="E26" s="4" t="s">
        <v>76</v>
      </c>
      <c r="F26" s="4" t="s">
        <v>77</v>
      </c>
    </row>
    <row r="27" spans="1:6" x14ac:dyDescent="0.2">
      <c r="A27" s="67" t="s">
        <v>96</v>
      </c>
      <c r="B27" s="5">
        <f>B22+B19*(B5-B21)</f>
        <v>165000</v>
      </c>
      <c r="C27" s="5">
        <f>B22+B19*((B5-B21)-B22)</f>
        <v>152000</v>
      </c>
      <c r="D27" s="5">
        <f>B22+B19*((B5-B21)-2*B22)</f>
        <v>139000</v>
      </c>
      <c r="E27" s="5">
        <f>B22+B19*((B5-B21)-3*B22)</f>
        <v>126000</v>
      </c>
      <c r="F27" s="5">
        <f>B22+B19*((B5-B21)-4*B22)</f>
        <v>113000</v>
      </c>
    </row>
    <row r="28" spans="1:6" x14ac:dyDescent="0.2">
      <c r="A28" s="67" t="s">
        <v>84</v>
      </c>
      <c r="B28" s="5">
        <f>B16+B19*(B5-B21)</f>
        <v>165000</v>
      </c>
      <c r="C28" s="5">
        <f>B16+B19*((B5-B21)-B22)</f>
        <v>152000</v>
      </c>
      <c r="D28" s="5">
        <f>B16+B19*((B5-B21)-2*B22)</f>
        <v>139000</v>
      </c>
      <c r="E28" s="5">
        <f>B16+B19*((B5-B21)-3*B22)</f>
        <v>126000</v>
      </c>
      <c r="F28" s="5">
        <f>B16+B19*((B5-B21)-4*B22)</f>
        <v>113000</v>
      </c>
    </row>
    <row r="30" spans="1:6" ht="13.5" thickBot="1" x14ac:dyDescent="0.25">
      <c r="A30" s="64" t="s">
        <v>25</v>
      </c>
      <c r="B30" s="64"/>
    </row>
    <row r="31" spans="1:6" x14ac:dyDescent="0.2">
      <c r="A31" s="63" t="s">
        <v>85</v>
      </c>
      <c r="B31" s="99">
        <v>0.04</v>
      </c>
    </row>
    <row r="32" spans="1:6" x14ac:dyDescent="0.2">
      <c r="A32" s="63" t="s">
        <v>63</v>
      </c>
      <c r="B32" s="100">
        <v>5</v>
      </c>
    </row>
    <row r="33" spans="1:6" x14ac:dyDescent="0.2">
      <c r="A33" s="65" t="s">
        <v>80</v>
      </c>
      <c r="B33" s="101">
        <v>100000</v>
      </c>
    </row>
    <row r="34" spans="1:6" x14ac:dyDescent="0.2">
      <c r="A34" s="65" t="s">
        <v>26</v>
      </c>
      <c r="B34" s="101">
        <f>B5-B33</f>
        <v>400000</v>
      </c>
    </row>
    <row r="35" spans="1:6" x14ac:dyDescent="0.2">
      <c r="A35" s="65" t="s">
        <v>81</v>
      </c>
      <c r="B35" s="101">
        <f>(B5-B33)/B32</f>
        <v>80000</v>
      </c>
    </row>
    <row r="36" spans="1:6" x14ac:dyDescent="0.2">
      <c r="A36" s="65" t="s">
        <v>82</v>
      </c>
      <c r="B36" s="101"/>
    </row>
    <row r="37" spans="1:6" x14ac:dyDescent="0.2">
      <c r="A37" s="65" t="s">
        <v>83</v>
      </c>
      <c r="B37" s="101"/>
    </row>
    <row r="38" spans="1:6" x14ac:dyDescent="0.2">
      <c r="A38" s="66" t="s">
        <v>23</v>
      </c>
      <c r="B38" s="102">
        <f>B33+B36-B37</f>
        <v>100000</v>
      </c>
    </row>
    <row r="39" spans="1:6" x14ac:dyDescent="0.2">
      <c r="B39" s="4" t="s">
        <v>73</v>
      </c>
      <c r="C39" s="4" t="s">
        <v>74</v>
      </c>
      <c r="D39" s="4" t="s">
        <v>75</v>
      </c>
      <c r="E39" s="4" t="s">
        <v>76</v>
      </c>
      <c r="F39" s="4" t="s">
        <v>77</v>
      </c>
    </row>
    <row r="40" spans="1:6" x14ac:dyDescent="0.2">
      <c r="A40" s="67" t="s">
        <v>96</v>
      </c>
      <c r="B40" s="5">
        <f>B35+B31*B34</f>
        <v>96000</v>
      </c>
      <c r="C40" s="5">
        <f>B35+B31*(B34-B35)</f>
        <v>92800</v>
      </c>
      <c r="D40" s="5">
        <f>B35+B31*(B34-2*B35)</f>
        <v>89600</v>
      </c>
      <c r="E40" s="5">
        <f>B35+B31*(B34-3*B35)</f>
        <v>86400</v>
      </c>
      <c r="F40" s="5">
        <f>B35+B31*(B34-4*B35)</f>
        <v>83200</v>
      </c>
    </row>
    <row r="41" spans="1:6" x14ac:dyDescent="0.2">
      <c r="A41" s="67" t="s">
        <v>84</v>
      </c>
      <c r="B41" s="5">
        <f>B16+B31*B34</f>
        <v>116000</v>
      </c>
      <c r="C41" s="5">
        <f>B16+B31*(B34-B35)</f>
        <v>112800</v>
      </c>
      <c r="D41" s="5">
        <f>B16+B31*(B34-2*B35)</f>
        <v>109600</v>
      </c>
      <c r="E41" s="5">
        <f>B16+B31*(B34-3*B35)</f>
        <v>106400</v>
      </c>
      <c r="F41" s="5">
        <f>B16+B31*(B34-4*B35)</f>
        <v>103200</v>
      </c>
    </row>
    <row r="43" spans="1:6" ht="15" thickBot="1" x14ac:dyDescent="0.25">
      <c r="A43" s="64" t="s">
        <v>86</v>
      </c>
      <c r="B43" s="3"/>
    </row>
    <row r="44" spans="1:6" x14ac:dyDescent="0.2">
      <c r="A44" s="63" t="s">
        <v>87</v>
      </c>
      <c r="B44" s="99">
        <v>0.16</v>
      </c>
    </row>
    <row r="45" spans="1:6" x14ac:dyDescent="0.2">
      <c r="A45" s="63" t="s">
        <v>88</v>
      </c>
      <c r="B45" s="100">
        <v>5</v>
      </c>
    </row>
    <row r="46" spans="1:6" x14ac:dyDescent="0.2">
      <c r="A46" s="63" t="s">
        <v>89</v>
      </c>
      <c r="B46" s="99">
        <v>0.16</v>
      </c>
    </row>
    <row r="47" spans="1:6" x14ac:dyDescent="0.2">
      <c r="A47" s="65" t="s">
        <v>90</v>
      </c>
      <c r="B47" s="101"/>
      <c r="D47" s="6"/>
    </row>
    <row r="48" spans="1:6" x14ac:dyDescent="0.2">
      <c r="A48" s="65" t="s">
        <v>91</v>
      </c>
      <c r="B48" s="101"/>
    </row>
    <row r="49" spans="1:6" x14ac:dyDescent="0.2">
      <c r="A49" s="65" t="s">
        <v>83</v>
      </c>
      <c r="B49" s="101"/>
    </row>
    <row r="50" spans="1:6" x14ac:dyDescent="0.2">
      <c r="A50" s="66" t="s">
        <v>23</v>
      </c>
      <c r="B50" s="102">
        <f>B47+B48-B49</f>
        <v>0</v>
      </c>
    </row>
    <row r="51" spans="1:6" x14ac:dyDescent="0.2">
      <c r="B51" s="4" t="s">
        <v>73</v>
      </c>
      <c r="C51" s="4" t="s">
        <v>74</v>
      </c>
      <c r="D51" s="4" t="s">
        <v>75</v>
      </c>
      <c r="E51" s="4" t="s">
        <v>76</v>
      </c>
      <c r="F51" s="4" t="s">
        <v>77</v>
      </c>
    </row>
    <row r="52" spans="1:6" x14ac:dyDescent="0.2">
      <c r="A52" s="67" t="s">
        <v>97</v>
      </c>
      <c r="B52" s="5">
        <f>B5*B44</f>
        <v>80000</v>
      </c>
      <c r="C52" s="5">
        <f>B5*B44</f>
        <v>80000</v>
      </c>
      <c r="D52" s="5">
        <f>B5*B44</f>
        <v>80000</v>
      </c>
      <c r="E52" s="5">
        <f>B5*B44</f>
        <v>80000</v>
      </c>
      <c r="F52" s="5">
        <f>B5*B44</f>
        <v>80000</v>
      </c>
    </row>
    <row r="58" spans="1:6" x14ac:dyDescent="0.2">
      <c r="B58" s="7"/>
    </row>
    <row r="59" spans="1:6" x14ac:dyDescent="0.2">
      <c r="B59" s="7"/>
    </row>
  </sheetData>
  <phoneticPr fontId="4" type="noConversion"/>
  <conditionalFormatting sqref="E5:E8">
    <cfRule type="cellIs" dxfId="2" priority="1" stopIfTrue="1" operator="equal">
      <formula>MIN($E$5:$E$8)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"/>
  <sheetViews>
    <sheetView workbookViewId="0"/>
  </sheetViews>
  <sheetFormatPr defaultRowHeight="12.75" x14ac:dyDescent="0.2"/>
  <cols>
    <col min="1" max="1" width="3" style="1" customWidth="1"/>
    <col min="2" max="3" width="10" style="1" customWidth="1"/>
    <col min="4" max="16384" width="9.140625" style="1"/>
  </cols>
  <sheetData>
    <row r="2" spans="2:3" x14ac:dyDescent="0.2">
      <c r="B2" s="14">
        <v>55</v>
      </c>
    </row>
    <row r="5" spans="2:3" x14ac:dyDescent="0.2">
      <c r="B5" s="15" t="s">
        <v>14</v>
      </c>
      <c r="C5" s="15" t="s">
        <v>15</v>
      </c>
    </row>
    <row r="6" spans="2:3" x14ac:dyDescent="0.2">
      <c r="B6" s="1">
        <v>1</v>
      </c>
      <c r="C6" s="1">
        <v>1</v>
      </c>
    </row>
    <row r="7" spans="2:3" x14ac:dyDescent="0.2">
      <c r="B7" s="1">
        <v>2</v>
      </c>
      <c r="C7" s="1">
        <v>3</v>
      </c>
    </row>
    <row r="8" spans="2:3" x14ac:dyDescent="0.2">
      <c r="B8" s="1">
        <v>3</v>
      </c>
      <c r="C8" s="1">
        <v>7</v>
      </c>
    </row>
    <row r="9" spans="2:3" x14ac:dyDescent="0.2">
      <c r="B9" s="1">
        <v>4</v>
      </c>
      <c r="C9" s="1">
        <v>11</v>
      </c>
    </row>
    <row r="10" spans="2:3" x14ac:dyDescent="0.2">
      <c r="B10" s="1">
        <v>5</v>
      </c>
      <c r="C10" s="1">
        <v>23</v>
      </c>
    </row>
    <row r="11" spans="2:3" x14ac:dyDescent="0.2">
      <c r="B11" s="1">
        <v>6</v>
      </c>
      <c r="C11" s="1">
        <v>32</v>
      </c>
    </row>
    <row r="12" spans="2:3" x14ac:dyDescent="0.2">
      <c r="B12" s="1">
        <v>7</v>
      </c>
      <c r="C12" s="1">
        <v>34</v>
      </c>
    </row>
    <row r="13" spans="2:3" x14ac:dyDescent="0.2">
      <c r="B13" s="1">
        <v>8</v>
      </c>
      <c r="C13" s="1">
        <v>35</v>
      </c>
    </row>
    <row r="14" spans="2:3" x14ac:dyDescent="0.2">
      <c r="B14" s="1">
        <v>9</v>
      </c>
      <c r="C14" s="1">
        <v>55</v>
      </c>
    </row>
    <row r="15" spans="2:3" x14ac:dyDescent="0.2">
      <c r="B15" s="1">
        <v>10</v>
      </c>
      <c r="C15" s="1">
        <v>55</v>
      </c>
    </row>
    <row r="16" spans="2:3" x14ac:dyDescent="0.2">
      <c r="B16" s="1">
        <v>11</v>
      </c>
      <c r="C16" s="1">
        <v>64</v>
      </c>
    </row>
    <row r="17" spans="2:3" x14ac:dyDescent="0.2">
      <c r="B17" s="1">
        <v>12</v>
      </c>
      <c r="C17" s="1">
        <v>67</v>
      </c>
    </row>
    <row r="18" spans="2:3" x14ac:dyDescent="0.2">
      <c r="B18" s="1">
        <v>13</v>
      </c>
      <c r="C18" s="1">
        <v>80</v>
      </c>
    </row>
    <row r="19" spans="2:3" x14ac:dyDescent="0.2">
      <c r="B19" s="1">
        <v>14</v>
      </c>
      <c r="C19" s="1">
        <v>176</v>
      </c>
    </row>
    <row r="20" spans="2:3" x14ac:dyDescent="0.2">
      <c r="B20" s="1">
        <v>15</v>
      </c>
      <c r="C20" s="1">
        <v>789</v>
      </c>
    </row>
  </sheetData>
  <phoneticPr fontId="4" type="noConversion"/>
  <conditionalFormatting sqref="B6:B20">
    <cfRule type="cellIs" dxfId="1" priority="1" stopIfTrue="1" operator="equal">
      <formula>$B$1</formula>
    </cfRule>
  </conditionalFormatting>
  <conditionalFormatting sqref="C6:C20">
    <cfRule type="expression" dxfId="0" priority="2" stopIfTrue="1">
      <formula>B6=$B$1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D9" sqref="D9"/>
    </sheetView>
  </sheetViews>
  <sheetFormatPr defaultRowHeight="10.5" x14ac:dyDescent="0.15"/>
  <cols>
    <col min="1" max="1" width="6.7109375" style="12" customWidth="1"/>
    <col min="2" max="2" width="27.28515625" style="12" customWidth="1"/>
    <col min="3" max="3" width="14" style="12" customWidth="1"/>
    <col min="4" max="5" width="11.85546875" style="12" bestFit="1" customWidth="1"/>
    <col min="6" max="7" width="11.140625" style="12" customWidth="1"/>
    <col min="8" max="8" width="1.7109375" style="12" customWidth="1"/>
    <col min="9" max="9" width="27" style="12" bestFit="1" customWidth="1"/>
    <col min="10" max="11" width="9.140625" style="11"/>
    <col min="12" max="16384" width="9.140625" style="12"/>
  </cols>
  <sheetData>
    <row r="1" spans="1:10" s="12" customFormat="1" ht="11.25" thickBot="1" x14ac:dyDescent="0.2">
      <c r="A1" s="73"/>
      <c r="B1" s="73"/>
      <c r="C1" s="73"/>
      <c r="D1" s="73"/>
      <c r="E1" s="73"/>
      <c r="F1" s="73"/>
      <c r="G1" s="73"/>
      <c r="H1" s="73"/>
      <c r="I1" s="73"/>
      <c r="J1" s="73"/>
    </row>
    <row r="2" spans="1:10" s="12" customFormat="1" x14ac:dyDescent="0.15">
      <c r="A2" s="73"/>
      <c r="B2" s="74" t="s">
        <v>100</v>
      </c>
      <c r="C2" s="75"/>
      <c r="D2" s="75"/>
      <c r="E2" s="75"/>
      <c r="F2" s="75"/>
      <c r="G2" s="76"/>
      <c r="H2" s="73"/>
      <c r="I2" s="77" t="s">
        <v>101</v>
      </c>
      <c r="J2" s="73"/>
    </row>
    <row r="3" spans="1:10" s="12" customFormat="1" x14ac:dyDescent="0.15">
      <c r="A3" s="73"/>
      <c r="B3" s="78" t="s">
        <v>102</v>
      </c>
      <c r="C3" s="79">
        <v>1000000</v>
      </c>
      <c r="D3" s="79"/>
      <c r="E3" s="80"/>
      <c r="F3" s="80"/>
      <c r="G3" s="81"/>
      <c r="H3" s="73"/>
      <c r="I3" s="82">
        <v>3000</v>
      </c>
      <c r="J3" s="73"/>
    </row>
    <row r="4" spans="1:10" s="12" customFormat="1" x14ac:dyDescent="0.15">
      <c r="A4" s="73"/>
      <c r="B4" s="78" t="s">
        <v>103</v>
      </c>
      <c r="C4" s="83">
        <v>5</v>
      </c>
      <c r="D4" s="83"/>
      <c r="E4" s="80"/>
      <c r="F4" s="80"/>
      <c r="G4" s="81"/>
      <c r="H4" s="73"/>
      <c r="I4" s="73"/>
      <c r="J4" s="73"/>
    </row>
    <row r="5" spans="1:10" s="12" customFormat="1" x14ac:dyDescent="0.15">
      <c r="A5" s="73"/>
      <c r="B5" s="78" t="s">
        <v>104</v>
      </c>
      <c r="C5" s="84">
        <v>9.7000000000000003E-2</v>
      </c>
      <c r="D5" s="84"/>
      <c r="E5" s="80"/>
      <c r="F5" s="80"/>
      <c r="G5" s="81"/>
      <c r="H5" s="73"/>
      <c r="I5" s="77" t="s">
        <v>105</v>
      </c>
      <c r="J5" s="73"/>
    </row>
    <row r="6" spans="1:10" s="12" customFormat="1" x14ac:dyDescent="0.15">
      <c r="A6" s="73"/>
      <c r="B6" s="78" t="s">
        <v>106</v>
      </c>
      <c r="C6" s="79">
        <v>100000</v>
      </c>
      <c r="D6" s="84"/>
      <c r="E6" s="80"/>
      <c r="F6" s="80"/>
      <c r="G6" s="81"/>
      <c r="H6" s="73"/>
      <c r="I6" s="82">
        <v>2000</v>
      </c>
      <c r="J6" s="73"/>
    </row>
    <row r="7" spans="1:10" s="12" customFormat="1" x14ac:dyDescent="0.15">
      <c r="A7" s="73"/>
      <c r="B7" s="78" t="s">
        <v>107</v>
      </c>
      <c r="C7" s="79">
        <f>C3-C6</f>
        <v>900000</v>
      </c>
      <c r="D7" s="84"/>
      <c r="E7" s="80"/>
      <c r="F7" s="80"/>
      <c r="G7" s="81"/>
      <c r="H7" s="73"/>
      <c r="I7" s="73"/>
      <c r="J7" s="73"/>
    </row>
    <row r="8" spans="1:10" s="12" customFormat="1" x14ac:dyDescent="0.15">
      <c r="A8" s="73"/>
      <c r="B8" s="78"/>
      <c r="C8" s="79"/>
      <c r="D8" s="84"/>
      <c r="E8" s="80"/>
      <c r="F8" s="80"/>
      <c r="G8" s="81"/>
      <c r="H8" s="73"/>
      <c r="I8" s="77" t="s">
        <v>108</v>
      </c>
      <c r="J8" s="73"/>
    </row>
    <row r="9" spans="1:10" s="12" customFormat="1" x14ac:dyDescent="0.15">
      <c r="A9" s="73"/>
      <c r="B9" s="78" t="s">
        <v>109</v>
      </c>
      <c r="C9" s="84"/>
      <c r="D9" s="85">
        <f>E10*C4</f>
        <v>0</v>
      </c>
      <c r="E9" s="80"/>
      <c r="F9" s="80"/>
      <c r="G9" s="81"/>
      <c r="H9" s="73"/>
      <c r="I9" s="82">
        <v>2000</v>
      </c>
      <c r="J9" s="73"/>
    </row>
    <row r="10" spans="1:10" s="12" customFormat="1" x14ac:dyDescent="0.15">
      <c r="A10" s="73"/>
      <c r="B10" s="78" t="s">
        <v>110</v>
      </c>
      <c r="C10" s="80"/>
      <c r="D10" s="80"/>
      <c r="E10" s="85">
        <f>F11*4</f>
        <v>0</v>
      </c>
      <c r="F10" s="80"/>
      <c r="G10" s="81"/>
      <c r="H10" s="73"/>
      <c r="I10" s="73"/>
      <c r="J10" s="73"/>
    </row>
    <row r="11" spans="1:10" s="12" customFormat="1" x14ac:dyDescent="0.15">
      <c r="A11" s="73"/>
      <c r="B11" s="78" t="s">
        <v>111</v>
      </c>
      <c r="C11" s="80"/>
      <c r="D11" s="80"/>
      <c r="E11" s="86"/>
      <c r="F11" s="85"/>
      <c r="G11" s="81"/>
      <c r="H11" s="73"/>
      <c r="I11" s="77" t="s">
        <v>112</v>
      </c>
      <c r="J11" s="73"/>
    </row>
    <row r="12" spans="1:10" s="12" customFormat="1" ht="11.25" thickBot="1" x14ac:dyDescent="0.2">
      <c r="A12" s="73"/>
      <c r="B12" s="87" t="s">
        <v>113</v>
      </c>
      <c r="C12" s="88"/>
      <c r="D12" s="88"/>
      <c r="E12" s="88"/>
      <c r="F12" s="88"/>
      <c r="G12" s="89">
        <f>F11/3</f>
        <v>0</v>
      </c>
      <c r="H12" s="73"/>
      <c r="I12" s="82"/>
      <c r="J12" s="73"/>
    </row>
    <row r="13" spans="1:10" s="12" customFormat="1" ht="12" customHeight="1" thickBot="1" x14ac:dyDescent="0.2">
      <c r="A13" s="73"/>
      <c r="B13" s="80"/>
      <c r="C13" s="80"/>
      <c r="D13" s="80"/>
      <c r="E13" s="80"/>
      <c r="F13" s="80"/>
      <c r="G13" s="80"/>
      <c r="H13" s="73"/>
      <c r="I13" s="73"/>
      <c r="J13" s="73"/>
    </row>
    <row r="14" spans="1:10" s="12" customFormat="1" x14ac:dyDescent="0.15">
      <c r="A14" s="73"/>
      <c r="B14" s="74" t="s">
        <v>114</v>
      </c>
      <c r="C14" s="75"/>
      <c r="D14" s="75"/>
      <c r="E14" s="75"/>
      <c r="F14" s="75"/>
      <c r="G14" s="76"/>
      <c r="H14" s="73"/>
      <c r="I14" s="90" t="s">
        <v>115</v>
      </c>
      <c r="J14" s="73"/>
    </row>
    <row r="15" spans="1:10" s="12" customFormat="1" x14ac:dyDescent="0.15">
      <c r="A15" s="73"/>
      <c r="B15" s="78" t="s">
        <v>102</v>
      </c>
      <c r="C15" s="79">
        <v>120000</v>
      </c>
      <c r="D15" s="79"/>
      <c r="E15" s="80"/>
      <c r="F15" s="80"/>
      <c r="G15" s="81"/>
      <c r="H15" s="73"/>
      <c r="I15" s="91"/>
      <c r="J15" s="73"/>
    </row>
    <row r="16" spans="1:10" s="12" customFormat="1" x14ac:dyDescent="0.15">
      <c r="A16" s="73"/>
      <c r="B16" s="78" t="s">
        <v>103</v>
      </c>
      <c r="C16" s="83">
        <v>2</v>
      </c>
      <c r="D16" s="83"/>
      <c r="E16" s="80"/>
      <c r="F16" s="80"/>
      <c r="G16" s="81"/>
      <c r="H16" s="73"/>
      <c r="I16" s="73"/>
      <c r="J16" s="73"/>
    </row>
    <row r="17" spans="1:10" s="12" customFormat="1" ht="15" x14ac:dyDescent="0.2">
      <c r="A17" s="73"/>
      <c r="B17" s="78" t="s">
        <v>104</v>
      </c>
      <c r="C17" s="84">
        <v>0.112</v>
      </c>
      <c r="D17" s="84"/>
      <c r="E17" s="80"/>
      <c r="F17" s="80"/>
      <c r="G17" s="81"/>
      <c r="H17" s="73"/>
      <c r="I17" s="77" t="s">
        <v>120</v>
      </c>
      <c r="J17" s="73"/>
    </row>
    <row r="18" spans="1:10" s="12" customFormat="1" x14ac:dyDescent="0.15">
      <c r="A18" s="73"/>
      <c r="B18" s="78" t="s">
        <v>106</v>
      </c>
      <c r="C18" s="79">
        <v>120000</v>
      </c>
      <c r="D18" s="84"/>
      <c r="E18" s="80"/>
      <c r="F18" s="80"/>
      <c r="G18" s="81"/>
      <c r="H18" s="73"/>
      <c r="I18" s="92">
        <f>0.25*(I6+I12)</f>
        <v>500</v>
      </c>
      <c r="J18" s="73"/>
    </row>
    <row r="19" spans="1:10" s="12" customFormat="1" x14ac:dyDescent="0.15">
      <c r="A19" s="73"/>
      <c r="B19" s="78" t="s">
        <v>107</v>
      </c>
      <c r="C19" s="79">
        <f>C15-C18</f>
        <v>0</v>
      </c>
      <c r="D19" s="84"/>
      <c r="E19" s="80"/>
      <c r="F19" s="80"/>
      <c r="G19" s="81"/>
      <c r="H19" s="73"/>
      <c r="I19" s="73"/>
      <c r="J19" s="73"/>
    </row>
    <row r="20" spans="1:10" s="12" customFormat="1" x14ac:dyDescent="0.15">
      <c r="A20" s="73"/>
      <c r="B20" s="78"/>
      <c r="C20" s="79"/>
      <c r="D20" s="84"/>
      <c r="E20" s="80"/>
      <c r="F20" s="80"/>
      <c r="G20" s="81"/>
      <c r="H20" s="73"/>
      <c r="I20" s="90" t="s">
        <v>116</v>
      </c>
      <c r="J20" s="73"/>
    </row>
    <row r="21" spans="1:10" s="12" customFormat="1" x14ac:dyDescent="0.15">
      <c r="A21" s="73"/>
      <c r="B21" s="78" t="s">
        <v>109</v>
      </c>
      <c r="C21" s="84"/>
      <c r="D21" s="85">
        <f>E22*C16</f>
        <v>0</v>
      </c>
      <c r="E21" s="80"/>
      <c r="F21" s="80"/>
      <c r="G21" s="81"/>
      <c r="H21" s="73"/>
      <c r="I21" s="91">
        <f>I15-I18</f>
        <v>-500</v>
      </c>
      <c r="J21" s="73"/>
    </row>
    <row r="22" spans="1:10" s="12" customFormat="1" x14ac:dyDescent="0.15">
      <c r="A22" s="73"/>
      <c r="B22" s="78" t="s">
        <v>110</v>
      </c>
      <c r="C22" s="80"/>
      <c r="D22" s="80"/>
      <c r="E22" s="85">
        <f>F23*4</f>
        <v>0</v>
      </c>
      <c r="F22" s="80"/>
      <c r="G22" s="81"/>
      <c r="H22" s="73"/>
      <c r="I22" s="73"/>
      <c r="J22" s="73"/>
    </row>
    <row r="23" spans="1:10" s="12" customFormat="1" ht="12" customHeight="1" x14ac:dyDescent="0.15">
      <c r="A23" s="73"/>
      <c r="B23" s="78" t="s">
        <v>111</v>
      </c>
      <c r="C23" s="80"/>
      <c r="D23" s="80"/>
      <c r="E23" s="86"/>
      <c r="F23" s="85"/>
      <c r="G23" s="81"/>
      <c r="H23" s="73"/>
      <c r="I23" s="90" t="s">
        <v>117</v>
      </c>
      <c r="J23" s="73"/>
    </row>
    <row r="24" spans="1:10" s="12" customFormat="1" ht="11.25" thickBot="1" x14ac:dyDescent="0.2">
      <c r="A24" s="73"/>
      <c r="B24" s="87" t="s">
        <v>113</v>
      </c>
      <c r="C24" s="88"/>
      <c r="D24" s="88"/>
      <c r="E24" s="88"/>
      <c r="F24" s="88"/>
      <c r="G24" s="89">
        <f>F23/3</f>
        <v>0</v>
      </c>
      <c r="H24" s="73"/>
      <c r="I24" s="93">
        <f>(320000+190000)/12</f>
        <v>42500</v>
      </c>
      <c r="J24" s="73"/>
    </row>
    <row r="25" spans="1:10" s="12" customFormat="1" ht="11.25" thickBot="1" x14ac:dyDescent="0.2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s="12" customFormat="1" ht="11.25" thickBot="1" x14ac:dyDescent="0.2">
      <c r="A26" s="73"/>
      <c r="B26" s="95" t="s">
        <v>118</v>
      </c>
      <c r="C26" s="96"/>
      <c r="D26" s="96"/>
      <c r="E26" s="97">
        <f>I24-I21</f>
        <v>43000</v>
      </c>
      <c r="F26" s="73"/>
      <c r="G26" s="73" t="s">
        <v>119</v>
      </c>
      <c r="H26" s="73"/>
      <c r="I26" s="73"/>
      <c r="J26" s="73"/>
    </row>
    <row r="27" spans="1:10" s="12" customFormat="1" ht="12.75" x14ac:dyDescent="0.2">
      <c r="A27" s="73"/>
      <c r="B27" s="94"/>
      <c r="C27" s="94"/>
      <c r="D27" s="94"/>
      <c r="E27" s="94"/>
      <c r="F27" s="94"/>
      <c r="G27" s="94"/>
      <c r="H27" s="73"/>
      <c r="I27" s="73"/>
      <c r="J27" s="73"/>
    </row>
    <row r="28" spans="1:10" s="12" customFormat="1" ht="12.75" x14ac:dyDescent="0.2">
      <c r="A28" s="73"/>
      <c r="B28" s="94"/>
      <c r="C28" s="94"/>
      <c r="D28" s="94"/>
      <c r="E28" s="94"/>
      <c r="F28" s="94"/>
      <c r="G28" s="94"/>
      <c r="H28" s="73"/>
      <c r="I28" s="73"/>
      <c r="J28" s="73"/>
    </row>
    <row r="29" spans="1:10" s="12" customFormat="1" ht="12.75" x14ac:dyDescent="0.2">
      <c r="A29" s="11"/>
      <c r="B29" s="13"/>
      <c r="C29" s="13"/>
      <c r="D29" s="13"/>
      <c r="E29" s="13"/>
      <c r="F29" s="13"/>
      <c r="G29" s="13"/>
      <c r="H29" s="11"/>
      <c r="I29" s="11"/>
      <c r="J29" s="11"/>
    </row>
    <row r="30" spans="1:10" s="12" customFormat="1" ht="12.75" x14ac:dyDescent="0.2">
      <c r="A30" s="11"/>
      <c r="B30" s="13"/>
      <c r="C30" s="13"/>
      <c r="D30" s="13"/>
      <c r="E30" s="13"/>
      <c r="F30" s="13"/>
      <c r="G30" s="13"/>
      <c r="H30" s="11"/>
      <c r="I30" s="11"/>
      <c r="J30" s="11"/>
    </row>
    <row r="31" spans="1:10" s="12" customFormat="1" ht="12.75" x14ac:dyDescent="0.2">
      <c r="A31" s="11"/>
      <c r="B31" s="13"/>
      <c r="C31" s="13"/>
      <c r="D31" s="13"/>
      <c r="E31" s="13"/>
      <c r="F31" s="13"/>
      <c r="G31" s="13"/>
      <c r="H31" s="11"/>
      <c r="I31" s="11"/>
      <c r="J31" s="11"/>
    </row>
    <row r="32" spans="1:10" s="12" customFormat="1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spans="1:9" s="12" customFormat="1" x14ac:dyDescent="0.15">
      <c r="A33" s="11"/>
      <c r="B33" s="11"/>
      <c r="C33" s="11"/>
      <c r="D33" s="11"/>
      <c r="E33" s="11"/>
      <c r="F33" s="11"/>
      <c r="G33" s="11"/>
      <c r="H33" s="11"/>
      <c r="I33" s="11"/>
    </row>
    <row r="34" spans="1:9" s="12" customFormat="1" x14ac:dyDescent="0.15">
      <c r="A34" s="11"/>
      <c r="B34" s="11"/>
      <c r="C34" s="11"/>
      <c r="D34" s="11"/>
      <c r="E34" s="11"/>
      <c r="F34" s="11"/>
      <c r="G34" s="11"/>
      <c r="H34" s="11"/>
      <c r="I34" s="11"/>
    </row>
  </sheetData>
  <phoneticPr fontId="4" type="noConversion"/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7</vt:i4>
      </vt:variant>
      <vt:variant>
        <vt:lpstr>Namngivna områden</vt:lpstr>
      </vt:variant>
      <vt:variant>
        <vt:i4>1</vt:i4>
      </vt:variant>
    </vt:vector>
  </HeadingPairs>
  <TitlesOfParts>
    <vt:vector size="8" baseType="lpstr">
      <vt:lpstr>Övning 14</vt:lpstr>
      <vt:lpstr>Övning 15</vt:lpstr>
      <vt:lpstr>Extrauppgift 1</vt:lpstr>
      <vt:lpstr>Extrauppgift 3</vt:lpstr>
      <vt:lpstr>Extrauppgift 4</vt:lpstr>
      <vt:lpstr>Extrauppgift 5</vt:lpstr>
      <vt:lpstr>Extrauppgift 6</vt:lpstr>
      <vt:lpstr>'Extrauppgift 4'!Utskriftsområde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Mer om funktioner</dc:title>
  <dc:creator>Klas Klurig</dc:creator>
  <cp:lastModifiedBy>Joachim Clasberg</cp:lastModifiedBy>
  <dcterms:created xsi:type="dcterms:W3CDTF">1996-08-30T11:28:23Z</dcterms:created>
  <dcterms:modified xsi:type="dcterms:W3CDTF">2010-07-07T07:27:47Z</dcterms:modified>
</cp:coreProperties>
</file>